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13. PROYECTOS DE INVERSION BTM 2019\05. Planes de Acción\08. Oficina Asesora de Comunicaciones\01. ENERO 2019\"/>
    </mc:Choice>
  </mc:AlternateContent>
  <workbookProtection workbookPassword="CCE3" lockStructure="1"/>
  <bookViews>
    <workbookView xWindow="0" yWindow="465" windowWidth="28800" windowHeight="16440" tabRatio="710" firstSheet="2" activeTab="3"/>
  </bookViews>
  <sheets>
    <sheet name="base de datos" sheetId="2" state="hidden"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'!$A$6:$Y$11</definedName>
    <definedName name="_xlnm._FilterDatabase" localSheetId="4" hidden="1">'03. EJECUCIÓN DE RECURSOS'!$B$13:$N$13</definedName>
    <definedName name="_xlnm._FilterDatabase" localSheetId="5" hidden="1">'04. CONTROL DE CAMBIOS'!$B$14:$J$15</definedName>
    <definedName name="_xlnm._FilterDatabase" localSheetId="1" hidden="1">INSTRUCTIVO!$B$6:$H$14</definedName>
    <definedName name="_xlnm.Print_Area" localSheetId="2">'01. INFORMACION GENERAL'!$A$1:$N$43</definedName>
    <definedName name="_xlnm.Print_Area" localSheetId="3">'02. PLAN DE ACCION '!$A$1:$S$37</definedName>
    <definedName name="_xlnm.Print_Area" localSheetId="4">'03. EJECUCIÓN DE RECURSOS'!$A$1:$O$68</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J22" i="6" l="1"/>
  <c r="J9" i="6"/>
  <c r="J12" i="6" s="1"/>
  <c r="J11" i="6"/>
  <c r="J16" i="6"/>
  <c r="J19" i="6" s="1"/>
  <c r="R19" i="6"/>
  <c r="Q19" i="6"/>
  <c r="Q22" i="6" s="1"/>
  <c r="P19" i="6"/>
  <c r="P22" i="6" s="1"/>
  <c r="O19" i="6"/>
  <c r="L19" i="6"/>
  <c r="K19" i="6"/>
  <c r="K22" i="6" s="1"/>
  <c r="F33" i="6"/>
  <c r="J18" i="6"/>
  <c r="D8" i="8"/>
  <c r="O28" i="6"/>
  <c r="O26" i="6" s="1"/>
  <c r="K37" i="5"/>
  <c r="D34" i="5"/>
  <c r="M47" i="8"/>
  <c r="L47" i="8"/>
  <c r="K47" i="8"/>
  <c r="J47" i="8"/>
  <c r="M36" i="8"/>
  <c r="L36" i="8"/>
  <c r="K36" i="8"/>
  <c r="J36" i="8"/>
  <c r="J23" i="8"/>
  <c r="N47" i="8"/>
  <c r="N36" i="8"/>
  <c r="J28" i="6"/>
  <c r="R22" i="6"/>
  <c r="O22" i="6"/>
  <c r="O14" i="6" s="1"/>
  <c r="L22" i="6"/>
  <c r="O12" i="6"/>
  <c r="O7" i="6" s="1"/>
  <c r="Q12" i="6"/>
  <c r="P12" i="6"/>
  <c r="K12" i="6"/>
  <c r="I10" i="10"/>
  <c r="I9" i="10"/>
  <c r="D9" i="10"/>
  <c r="D10" i="10"/>
  <c r="D9" i="8"/>
  <c r="D31" i="5"/>
  <c r="J10" i="5"/>
  <c r="B10" i="5"/>
  <c r="C141" i="2"/>
  <c r="C142" i="2"/>
  <c r="E28" i="6"/>
  <c r="D35" i="5"/>
  <c r="D33" i="5"/>
  <c r="D32" i="5"/>
  <c r="K30" i="8"/>
  <c r="L30" i="8"/>
  <c r="M30" i="8"/>
  <c r="K23" i="8"/>
  <c r="L23" i="8"/>
  <c r="M23" i="8"/>
  <c r="K14" i="8"/>
  <c r="L14" i="8"/>
  <c r="M14" i="8"/>
  <c r="S28" i="6"/>
  <c r="R28" i="6"/>
  <c r="Q28" i="6"/>
  <c r="P28" i="6"/>
  <c r="L28" i="6"/>
  <c r="K28" i="6"/>
  <c r="R12" i="6"/>
  <c r="L12" i="6"/>
  <c r="N23" i="8"/>
  <c r="N14" i="8"/>
  <c r="J14" i="8"/>
  <c r="F38" i="5"/>
  <c r="C31" i="2"/>
  <c r="C32" i="2"/>
  <c r="L8" i="8"/>
  <c r="I8" i="8" s="1"/>
  <c r="B24" i="5"/>
  <c r="F24" i="5" s="1"/>
  <c r="J30" i="8"/>
  <c r="N30" i="8"/>
  <c r="J32" i="6" l="1"/>
  <c r="J34" i="6" s="1"/>
  <c r="C175" i="2"/>
  <c r="C176" i="2" s="1"/>
</calcChain>
</file>

<file path=xl/sharedStrings.xml><?xml version="1.0" encoding="utf-8"?>
<sst xmlns="http://schemas.openxmlformats.org/spreadsheetml/2006/main" count="958" uniqueCount="605">
  <si>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</si>
  <si>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</si>
  <si>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</si>
  <si>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</si>
  <si>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</si>
  <si>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</si>
  <si>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</si>
  <si>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</si>
  <si>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</si>
  <si>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</si>
  <si>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</si>
  <si>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</si>
  <si>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</si>
  <si>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</si>
  <si>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</si>
  <si>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</si>
  <si>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</si>
  <si>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</si>
  <si>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</si>
  <si>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</si>
  <si>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</si>
  <si>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</si>
  <si>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</si>
  <si>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</si>
  <si>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</si>
  <si>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</si>
  <si>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</si>
  <si>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</si>
  <si>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</si>
  <si>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</si>
  <si>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</si>
  <si>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</si>
  <si>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</si>
  <si>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</si>
  <si>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</si>
  <si>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</si>
  <si>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</si>
  <si>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</si>
  <si>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</si>
  <si>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</si>
  <si>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</si>
  <si>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</si>
  <si>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</si>
  <si>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</si>
  <si>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</si>
  <si>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</si>
  <si>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</si>
  <si>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</si>
  <si>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</si>
  <si>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</si>
  <si>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</si>
  <si>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</si>
  <si>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</si>
  <si>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</si>
  <si>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</si>
  <si>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</si>
  <si>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</si>
  <si>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</si>
  <si>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</si>
  <si>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</si>
  <si>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</si>
  <si>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</si>
  <si>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</si>
  <si>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</si>
  <si>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</si>
  <si>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</si>
  <si>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</si>
  <si>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</si>
  <si>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</si>
  <si>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</si>
  <si>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</si>
  <si>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</si>
  <si>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</si>
  <si>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</si>
  <si>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</si>
  <si>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</si>
  <si>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</si>
  <si>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</si>
  <si>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</si>
  <si>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</si>
  <si>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</si>
  <si>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</si>
  <si>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</si>
  <si>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</si>
  <si>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</si>
  <si>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</si>
  <si>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</si>
  <si>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</si>
  <si>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</si>
  <si>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</si>
  <si>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</si>
  <si>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</si>
  <si>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</si>
  <si>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</si>
  <si>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</si>
  <si>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</si>
  <si>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</si>
  <si>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</si>
  <si>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</si>
  <si>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</si>
  <si>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</si>
  <si>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</si>
  <si>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</si>
  <si>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</si>
  <si>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</si>
  <si>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</si>
  <si>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</si>
  <si>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</si>
  <si>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</si>
  <si>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</si>
  <si>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</si>
  <si>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</si>
  <si>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</si>
  <si>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</si>
  <si>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</si>
  <si>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</si>
  <si>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</si>
  <si>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</si>
  <si>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</si>
  <si>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</si>
  <si>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</si>
  <si>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</si>
  <si>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</si>
  <si>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</si>
  <si>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</si>
  <si>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</si>
  <si>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</si>
  <si>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</si>
  <si>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</si>
  <si>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</si>
  <si>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</si>
  <si>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</si>
  <si>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</si>
  <si>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</si>
  <si>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</si>
  <si>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</si>
  <si>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</si>
  <si>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</si>
  <si>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</si>
  <si>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</si>
  <si>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</si>
  <si>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</si>
  <si>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</si>
  <si>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</si>
  <si>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</si>
  <si>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</si>
  <si>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</si>
  <si>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</si>
  <si>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</si>
  <si>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</si>
  <si>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</si>
  <si>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</si>
  <si>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</si>
  <si>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</si>
  <si>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</si>
  <si>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</si>
  <si>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</si>
  <si>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</si>
  <si>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</si>
  <si>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</si>
  <si>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</si>
  <si>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</si>
  <si>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</si>
  <si>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</si>
  <si>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</si>
  <si>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</si>
  <si>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</si>
  <si>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</si>
  <si>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</si>
  <si>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</si>
  <si>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</si>
  <si>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</si>
  <si>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</si>
  <si>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</si>
  <si>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</si>
  <si>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</si>
  <si>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</si>
  <si>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</si>
  <si>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</si>
  <si>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</si>
  <si>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</si>
  <si>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</si>
  <si>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</si>
  <si>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</si>
  <si>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</si>
  <si>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</si>
  <si>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</si>
  <si>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</si>
  <si>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</si>
  <si>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</si>
  <si>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</si>
  <si>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</si>
  <si>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</si>
  <si>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</si>
  <si>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</si>
  <si>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</si>
  <si>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</si>
  <si>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</si>
  <si>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</si>
  <si>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</si>
  <si>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</si>
  <si>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</si>
  <si>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</si>
  <si>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</si>
  <si>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</si>
  <si>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</si>
  <si>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</si>
  <si>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</si>
  <si>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</si>
  <si>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</si>
  <si>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</si>
  <si>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</si>
  <si>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</si>
  <si>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</si>
  <si>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</si>
  <si>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</si>
  <si>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</si>
  <si>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</si>
  <si>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</si>
  <si>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</si>
  <si>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</si>
  <si>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</si>
  <si>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</si>
  <si>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</si>
  <si>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</si>
  <si>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</si>
  <si>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</si>
  <si>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</si>
  <si>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</si>
  <si>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</si>
  <si>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</si>
  <si>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</si>
  <si>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</si>
  <si>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</si>
  <si>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</si>
  <si>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</si>
  <si>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</si>
  <si>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</si>
  <si>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</si>
  <si>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</si>
  <si>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</si>
  <si>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</si>
  <si>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</si>
  <si>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</si>
  <si>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</si>
  <si>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</si>
  <si>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</si>
  <si>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</si>
  <si>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</si>
  <si>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</si>
  <si>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</si>
  <si>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</si>
  <si>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</si>
  <si>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</si>
  <si>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</si>
  <si>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</si>
  <si>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</si>
  <si>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</si>
  <si>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</si>
  <si>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</si>
  <si>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</si>
  <si>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</si>
  <si>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</si>
  <si>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</si>
  <si>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</si>
  <si>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</si>
  <si>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</si>
  <si>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</si>
  <si>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</si>
  <si>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</si>
  <si>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</si>
  <si>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</si>
  <si>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</si>
  <si>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</si>
  <si>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</si>
  <si>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</si>
  <si>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</si>
  <si>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</si>
  <si>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</si>
  <si>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</si>
  <si>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</si>
  <si>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</si>
  <si>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</si>
  <si>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</si>
  <si>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</si>
  <si>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</si>
  <si>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</si>
  <si>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</si>
  <si>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</si>
  <si>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</si>
  <si>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</si>
  <si>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Componente 4</t>
  </si>
  <si>
    <t>META</t>
  </si>
  <si>
    <t xml:space="preserve">PRODUCTO </t>
  </si>
  <si>
    <t>RESPONSABLE</t>
  </si>
  <si>
    <t>($) FONDIGER</t>
  </si>
  <si>
    <t>($) IDIGER</t>
  </si>
  <si>
    <t xml:space="preserve">AVANCE DEL CUMPLIMIENTO </t>
  </si>
  <si>
    <t>% DE AVANCE</t>
  </si>
  <si>
    <t>(S) FUNCION/</t>
  </si>
  <si>
    <t>Total Programado</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</si>
  <si>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</si>
  <si>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</si>
  <si>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</si>
  <si>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</si>
  <si>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</si>
  <si>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</si>
  <si>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</si>
  <si>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</si>
  <si>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</si>
  <si>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</si>
  <si>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</si>
  <si>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</si>
  <si>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</si>
  <si>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</si>
  <si>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</si>
  <si>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</si>
  <si>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</si>
  <si>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</si>
  <si>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</si>
  <si>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</si>
  <si>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</si>
  <si>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</si>
  <si>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</si>
  <si>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</si>
  <si>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</si>
  <si>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</si>
  <si>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</si>
  <si>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</si>
  <si>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</si>
  <si>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</si>
  <si>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</si>
  <si>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</si>
  <si>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</si>
  <si>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</si>
  <si>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</si>
  <si>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</si>
  <si>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</si>
  <si>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</si>
  <si>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</si>
  <si>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</si>
  <si>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</si>
  <si>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</si>
  <si>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</si>
  <si>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</si>
  <si>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</si>
  <si>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</si>
  <si>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</si>
  <si>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</si>
  <si>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</si>
  <si>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</si>
  <si>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</si>
  <si>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</si>
  <si>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</si>
  <si>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</si>
  <si>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</si>
  <si>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</si>
  <si>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</si>
  <si>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</si>
  <si>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</si>
  <si>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</si>
  <si>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</si>
  <si>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</si>
  <si>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</si>
  <si>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</si>
  <si>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</si>
  <si>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</si>
  <si>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</si>
  <si>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</si>
  <si>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</si>
  <si>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</si>
  <si>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</si>
  <si>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</si>
  <si>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</si>
  <si>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</si>
  <si>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</si>
  <si>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</si>
  <si>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</si>
  <si>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</si>
  <si>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</si>
  <si>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</si>
  <si>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</si>
  <si>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</si>
  <si>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</si>
  <si>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</si>
  <si>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</si>
  <si>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</si>
  <si>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</si>
  <si>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</si>
  <si>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</si>
  <si>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</si>
  <si>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</si>
  <si>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</si>
  <si>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</si>
  <si>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</si>
  <si>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</si>
  <si>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</si>
  <si>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</si>
  <si>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</si>
  <si>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</si>
  <si>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</si>
  <si>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</si>
  <si>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</si>
  <si>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</si>
  <si>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</si>
  <si>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</si>
  <si>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</si>
  <si>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</si>
  <si>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</si>
  <si>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</si>
  <si>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</si>
  <si>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</si>
  <si>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</si>
  <si>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</si>
  <si>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</si>
  <si>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</si>
  <si>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</si>
  <si>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</si>
  <si>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</si>
  <si>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</si>
  <si>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Instituto Distrital de Gestión de Riesgos y Cambio Climatico - IDIGER </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</si>
  <si>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</si>
  <si>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</si>
  <si>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</si>
  <si>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</si>
  <si>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</si>
  <si>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</si>
  <si>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</si>
  <si>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</si>
  <si>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</si>
  <si>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</si>
  <si>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</si>
  <si>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</si>
  <si>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</si>
  <si>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</si>
  <si>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</si>
  <si>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</si>
  <si>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Jorge Enrique Angarita López
Oficina Asesora de Planeación 
Jefe de la Oficina Asesora de Planeación
jangarita@idiger.gov.co
4297414 - Extensión 2713</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</si>
  <si>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</si>
  <si>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</si>
  <si>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</si>
  <si>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</si>
  <si>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</si>
  <si>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</si>
  <si>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</si>
  <si>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</si>
  <si>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</si>
  <si>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</si>
  <si>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</si>
  <si>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</si>
  <si>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</si>
  <si>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</si>
  <si>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</si>
  <si>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</si>
  <si>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</si>
  <si>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</si>
  <si>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</si>
  <si>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</si>
  <si>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</si>
  <si>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</si>
  <si>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</si>
  <si>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</si>
  <si>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</si>
  <si>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</si>
  <si>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</si>
  <si>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</si>
  <si>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</si>
  <si>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</si>
  <si>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</si>
  <si>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</si>
  <si>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</si>
  <si>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</si>
  <si>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</si>
  <si>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</si>
  <si>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</si>
  <si>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</si>
  <si>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</si>
  <si>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</si>
  <si>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</si>
  <si>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</si>
  <si>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</si>
  <si>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</si>
  <si>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</si>
  <si>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</si>
  <si>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</si>
  <si>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</si>
  <si>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</si>
  <si>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</si>
  <si>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</si>
  <si>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</si>
  <si>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</si>
  <si>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</si>
  <si>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</si>
  <si>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</si>
  <si>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</si>
  <si>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</si>
  <si>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</si>
  <si>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</si>
  <si>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</si>
  <si>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</si>
  <si>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</si>
  <si>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</si>
  <si>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</si>
  <si>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</si>
  <si>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</si>
  <si>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</si>
  <si>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</si>
  <si>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</si>
  <si>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</si>
  <si>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</si>
  <si>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</si>
  <si>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</si>
  <si>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</si>
  <si>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</si>
  <si>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</si>
  <si>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</si>
  <si>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</si>
  <si>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</si>
  <si>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</si>
  <si>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</si>
  <si>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</si>
  <si>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</si>
  <si>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</si>
  <si>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</si>
  <si>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</si>
  <si>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</si>
  <si>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</si>
  <si>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</si>
  <si>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</si>
  <si>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</si>
  <si>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</si>
  <si>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</si>
  <si>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</si>
  <si>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</si>
  <si>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</si>
  <si>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</si>
  <si>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</si>
  <si>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</si>
  <si>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</si>
  <si>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</si>
  <si>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</si>
  <si>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</si>
  <si>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</si>
  <si>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</si>
  <si>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</si>
  <si>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</si>
  <si>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</si>
  <si>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Componente 5</t>
  </si>
  <si>
    <t>PLE-FT-16</t>
  </si>
  <si>
    <t xml:space="preserve">1. COMPONENTE: </t>
  </si>
  <si>
    <t xml:space="preserve">2. COMPONENTE: </t>
  </si>
  <si>
    <t xml:space="preserve">3. COMPONENTE: </t>
  </si>
  <si>
    <t>Jorge Andres Castro Rivera</t>
  </si>
  <si>
    <t xml:space="preserve">Realizar 6 campañas educativas e informativas acerca de la gestión del riesgo en la ciudad. </t>
  </si>
  <si>
    <t xml:space="preserve">Realizar y divulgar 1.000 piezas de comunicación para promover la gestión de riesgo </t>
  </si>
  <si>
    <t xml:space="preserve">Promover para 2.500.000 ciudadanos la gestión de riesgos y adaptación al cambio climático </t>
  </si>
  <si>
    <t>1.1</t>
  </si>
  <si>
    <t>1.2</t>
  </si>
  <si>
    <t>1.3</t>
  </si>
  <si>
    <t xml:space="preserve">Divulgar y posicionar de manera masiva las campañas educativas e informativos acerca de la gestión del riesgo en la ciudad. </t>
  </si>
  <si>
    <t>Divulgar informacion interna y externa de gestión de riesgos a través de piezas de comunicación.</t>
  </si>
  <si>
    <t>Informar a 2.500.000 ciudadanos la gestión de riesgos y adaptación al cambio climático.</t>
  </si>
  <si>
    <t>Número de campañas elaboradas / Número de campañas divulgadas</t>
  </si>
  <si>
    <t xml:space="preserve"> Número de piezas elaboradas / Número de piezas difundidas</t>
  </si>
  <si>
    <t>Número de personas  programadas/ Número de ciudadanos informados</t>
  </si>
  <si>
    <t xml:space="preserve">Relizar y divulgar 60 boletines de prensa </t>
  </si>
  <si>
    <t>Lograr 1000 emisiones en los diferentes medios de comunicación a través de la información emitida por la entidad</t>
  </si>
  <si>
    <t>Producir 10 piezas gráficas y audiovisuales de las  campañas realizadas por la entidad</t>
  </si>
  <si>
    <t>Imprimir 5 piezas de comunicación para la divulgación de las principales acciones de gestión del riesgo</t>
  </si>
  <si>
    <t>2.1</t>
  </si>
  <si>
    <t>2.2</t>
  </si>
  <si>
    <t>2.3</t>
  </si>
  <si>
    <t>2.4</t>
  </si>
  <si>
    <t xml:space="preserve">Realizar y divulgar notas y boletines de prensa de impacto con las principales actividades de la entidad. </t>
  </si>
  <si>
    <t xml:space="preserve">Realizar la emisión de notas de comunicación para identificar y analizar la información publicada acerca de la gestión de riesgos. </t>
  </si>
  <si>
    <t>Producir piezas de comunicación y realizar actividades de comunicación institucional requeridas para la divulgación de las acciones de gestión de riesgos.</t>
  </si>
  <si>
    <t xml:space="preserve">Realizar piezas de comunicación  impresas para la divulgación de las principales acciones de gestión del riesgo </t>
  </si>
  <si>
    <t>Número  de boletines  realizados / Número de boletines divulgado</t>
  </si>
  <si>
    <t>Número  de notas publicadas / Número de emisiones logradas</t>
  </si>
  <si>
    <t xml:space="preserve">Número  de campañas programadas/ Número de piezas gráficas </t>
  </si>
  <si>
    <t>Número  de piezas producidas / Número de piezas impresas</t>
  </si>
  <si>
    <t xml:space="preserve">Actualizar y administrar los contenidos  publicados en las redes sociales y página web de la entidad. </t>
  </si>
  <si>
    <t>3.1</t>
  </si>
  <si>
    <t>Actualizar y administrar los contenidos  publicados en las redes sociales y página web de la entidad</t>
  </si>
  <si>
    <t>Número  de contenidos realizados/ Número de contenidos publicados</t>
  </si>
  <si>
    <t>Realizar seguimiento presupuestal a cargo de la Oficina de Comunicaciones</t>
  </si>
  <si>
    <t>Ejecución de reserva presupuestal programada.</t>
  </si>
  <si>
    <t>4.1</t>
  </si>
  <si>
    <t>Presupuesto ejecutado / Presupuesto programado</t>
  </si>
  <si>
    <t xml:space="preserve">Karol Calceto </t>
  </si>
  <si>
    <t>4. COMPONENTE: Gestión Financiera</t>
  </si>
  <si>
    <t xml:space="preserve">Milena Sabogal </t>
  </si>
  <si>
    <t xml:space="preserve">Eduardo Castro </t>
  </si>
  <si>
    <t xml:space="preserve">Eduardo Castro
Ana Canal </t>
  </si>
  <si>
    <t>Oficina Asesora de comunicaciones 
Andrés Saza</t>
  </si>
  <si>
    <t xml:space="preserve">Martha Reina
David Mendieta </t>
  </si>
  <si>
    <t>1.4</t>
  </si>
  <si>
    <t>Número de manuales realizados y número de manuales publicados</t>
  </si>
  <si>
    <t xml:space="preserve">
Nancy Gonzáles
Camilo Nieves</t>
  </si>
  <si>
    <t>Publicar los manuales de voceros, manual de crisis, ABC del periodista y el Plan Estratégico del IDIGER</t>
  </si>
  <si>
    <t>Liliana Esquivel 
Juan Carlos Velásquez</t>
  </si>
  <si>
    <t xml:space="preserve">Licencias 
Comunicación institucional </t>
  </si>
  <si>
    <t>Agencia de medios 
Monitoreo de Medios
Karol Calceto</t>
  </si>
  <si>
    <t xml:space="preserve">Publicar los manuales y el plan estratégico de comunicaciones de la entidad </t>
  </si>
  <si>
    <t>PLE-FT-15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</si>
</sst>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164" formatCode="_(&quot;$&quot;\ * #,##0_);_(&quot;$&quot;\ * \(#,##0\);_(&quot;$&quot;\ * &quot;-&quot;??_);_(@_)"/>
    <numFmt numFmtId="165" formatCode="0.0%"/>
    <numFmt numFmtId="166" formatCode="_(* #,##0_);_(* \(#,##0\);_(* &quot;-&quot;??_);_(@_)"/>
    <numFmt numFmtId="167" formatCode="[$-240A]d&quot; de &quot;mmmm&quot; de &quot;yyyy;@"/>
    <numFmt numFmtId="168" formatCode="_-&quot;$&quot;\ * #,##0_-;\-&quot;$&quot;\ * #,##0_-;_-&quot;$&quot;\ * &quot;-&quot;_-;_-@_-"/>
  </numFmts>
  <fonts count="62" x14ac:knownFonts="1">
    <font>
      <sz val="10"/>
      <name val="Arial"/>
    </font>
    <font>
      <sz val="11"/>
      <color theme="1"/>
      <name val="Calibri"/>
      <family val="2"/>
      <scheme val="minor"/>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9"/>
      <color indexed="8"/>
      <name val="Arial"/>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70C0"/>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bgColor indexed="64"/>
      </patternFill>
    </fill>
  </fills>
  <borders count="18">
    <border>
      <left/>
      <right/>
      <top/>
      <bottom/>
      <diagonal/>
    </border>
    <border>
      <left/>
      <right/>
      <top style="thin">
        <color auto="1"/>
      </top>
      <bottom/>
      <diagonal/>
    </border>
    <border>
      <left/>
      <right/>
      <top/>
      <bottom style="thin">
        <color auto="1"/>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auto="1"/>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auto="1"/>
      </left>
      <right style="thin">
        <color auto="1"/>
      </right>
      <top style="thin">
        <color auto="1"/>
      </top>
      <bottom style="thin">
        <color auto="1"/>
      </bottom>
      <diagonal/>
    </border>
  </borders>
  <cellStyleXfs count="11">
    <xf numFmtId="0" fontId="0" fillId="0" borderId="0"/>
    <xf numFmtId="0" fontId="15" fillId="0" borderId="0"/>
    <xf numFmtId="0" fontId="15" fillId="0" borderId="0"/>
    <xf numFmtId="44" fontId="17" fillId="0" borderId="0" applyFont="0" applyFill="0" applyBorder="0" applyAlignment="0" applyProtection="0"/>
    <xf numFmtId="9" fontId="22" fillId="0" borderId="0" applyFont="0" applyFill="0" applyBorder="0" applyAlignment="0" applyProtection="0"/>
    <xf numFmtId="0" fontId="2" fillId="0" borderId="0"/>
    <xf numFmtId="9" fontId="26"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168" fontId="1" fillId="0" borderId="0" applyFont="0" applyFill="0" applyBorder="0" applyAlignment="0" applyProtection="0"/>
  </cellStyleXfs>
  <cellXfs count="403">
    <xf numFmtId="0" fontId="0" fillId="0" borderId="0" xfId="0"/>
    <xf numFmtId="0" fontId="3" fillId="0" borderId="0" xfId="0" applyFont="1"/>
    <xf numFmtId="0" fontId="3" fillId="2" borderId="0" xfId="0" applyFont="1" applyFill="1" applyBorder="1"/>
    <xf numFmtId="0" fontId="3" fillId="2" borderId="0" xfId="0" applyFont="1" applyFill="1" applyBorder="1" applyAlignment="1">
      <alignment horizontal="center"/>
    </xf>
    <xf numFmtId="0" fontId="5" fillId="2" borderId="0" xfId="0" applyFont="1" applyFill="1" applyBorder="1" applyAlignment="1">
      <alignment horizontal="center" vertical="center"/>
    </xf>
    <xf numFmtId="0" fontId="3" fillId="2" borderId="0" xfId="0" applyFont="1" applyFill="1"/>
    <xf numFmtId="0" fontId="3" fillId="3" borderId="0" xfId="0" applyFont="1" applyFill="1"/>
    <xf numFmtId="0" fontId="3" fillId="0" borderId="0" xfId="0" applyFont="1" applyAlignment="1">
      <alignment horizontal="center" vertical="center"/>
    </xf>
    <xf numFmtId="0" fontId="15" fillId="0" borderId="0" xfId="0" applyFont="1"/>
    <xf numFmtId="0" fontId="16" fillId="4" borderId="0" xfId="0" applyFont="1" applyFill="1" applyAlignment="1">
      <alignment vertical="center" wrapText="1"/>
    </xf>
    <xf numFmtId="0" fontId="15" fillId="0" borderId="0" xfId="0" applyFont="1" applyAlignment="1">
      <alignment horizontal="left"/>
    </xf>
    <xf numFmtId="0" fontId="15" fillId="0" borderId="0" xfId="0" applyFont="1" applyAlignment="1">
      <alignment vertical="center"/>
    </xf>
    <xf numFmtId="0" fontId="16" fillId="0" borderId="0" xfId="0" applyFont="1" applyAlignment="1">
      <alignment vertical="center" wrapText="1"/>
    </xf>
    <xf numFmtId="0" fontId="16" fillId="0" borderId="0" xfId="0" applyFont="1"/>
    <xf numFmtId="0" fontId="15" fillId="4" borderId="0" xfId="0" applyFont="1" applyFill="1"/>
    <xf numFmtId="0" fontId="0" fillId="0" borderId="0" xfId="0" applyAlignment="1">
      <alignment horizontal="center" vertical="center"/>
    </xf>
    <xf numFmtId="0" fontId="18" fillId="5" borderId="3" xfId="3" applyNumberFormat="1" applyFont="1" applyFill="1" applyBorder="1" applyAlignment="1">
      <alignment horizontal="justify" vertical="center" wrapText="1"/>
    </xf>
    <xf numFmtId="0" fontId="19" fillId="0" borderId="3" xfId="0" applyFont="1" applyBorder="1" applyAlignment="1">
      <alignment horizontal="justify" vertical="center" wrapText="1"/>
    </xf>
    <xf numFmtId="0" fontId="18" fillId="5" borderId="4" xfId="3" applyNumberFormat="1" applyFont="1" applyFill="1" applyBorder="1" applyAlignment="1">
      <alignment horizontal="justify"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0" xfId="0" applyFont="1" applyBorder="1" applyAlignment="1">
      <alignment horizontal="justify" vertical="center" wrapText="1"/>
    </xf>
    <xf numFmtId="0" fontId="19" fillId="6" borderId="7" xfId="0" applyFont="1" applyFill="1" applyBorder="1" applyAlignment="1">
      <alignment horizontal="justify" vertical="center" wrapText="1"/>
    </xf>
    <xf numFmtId="0" fontId="18" fillId="5" borderId="8" xfId="3" applyNumberFormat="1" applyFont="1" applyFill="1" applyBorder="1" applyAlignment="1">
      <alignment horizontal="justify" vertical="center" wrapText="1"/>
    </xf>
    <xf numFmtId="0" fontId="18" fillId="5" borderId="9" xfId="3" applyNumberFormat="1" applyFont="1" applyFill="1" applyBorder="1" applyAlignment="1">
      <alignment horizontal="justify" vertical="center" wrapText="1"/>
    </xf>
    <xf numFmtId="0" fontId="15" fillId="0" borderId="0" xfId="0" applyFont="1" applyAlignment="1">
      <alignment wrapText="1"/>
    </xf>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8" fillId="2" borderId="0" xfId="5" applyFont="1" applyFill="1"/>
    <xf numFmtId="0" fontId="3" fillId="2" borderId="0" xfId="5" applyFont="1" applyFill="1"/>
    <xf numFmtId="0" fontId="8" fillId="2" borderId="0" xfId="5" applyFont="1" applyFill="1" applyAlignment="1">
      <alignment horizontal="center"/>
    </xf>
    <xf numFmtId="0" fontId="8" fillId="2" borderId="0" xfId="5" applyFont="1" applyFill="1" applyBorder="1"/>
    <xf numFmtId="0" fontId="8" fillId="0" borderId="0" xfId="5" applyFont="1"/>
    <xf numFmtId="9" fontId="8" fillId="0" borderId="0" xfId="6" applyFont="1"/>
    <xf numFmtId="0" fontId="28" fillId="2" borderId="0" xfId="5" applyFont="1" applyFill="1" applyBorder="1" applyAlignment="1">
      <alignment vertical="center" wrapText="1"/>
    </xf>
    <xf numFmtId="0" fontId="23" fillId="7" borderId="11" xfId="5" applyFont="1" applyFill="1" applyBorder="1" applyAlignment="1">
      <alignment horizontal="center" vertical="center" wrapText="1"/>
    </xf>
    <xf numFmtId="0" fontId="3" fillId="2" borderId="0" xfId="5" applyFont="1" applyFill="1" applyBorder="1" applyAlignment="1">
      <alignment horizontal="center"/>
    </xf>
    <xf numFmtId="0" fontId="28" fillId="2" borderId="0" xfId="5" applyFont="1" applyFill="1" applyBorder="1" applyAlignment="1">
      <alignment horizontal="center" vertical="center" wrapText="1"/>
    </xf>
    <xf numFmtId="0" fontId="11" fillId="2" borderId="0" xfId="5" applyFont="1" applyFill="1" applyBorder="1" applyAlignment="1">
      <alignment vertical="center" wrapText="1"/>
    </xf>
    <xf numFmtId="0" fontId="7" fillId="2" borderId="0" xfId="5" applyFont="1" applyFill="1" applyBorder="1" applyAlignment="1">
      <alignment horizontal="center" vertical="center" wrapText="1"/>
    </xf>
    <xf numFmtId="0" fontId="8" fillId="0" borderId="0" xfId="5" applyFont="1" applyFill="1"/>
    <xf numFmtId="9" fontId="8" fillId="0" borderId="0" xfId="6" applyFont="1" applyFill="1"/>
    <xf numFmtId="0" fontId="7" fillId="2" borderId="0" xfId="5" applyFont="1" applyFill="1" applyBorder="1" applyAlignment="1" applyProtection="1">
      <alignment horizontal="left" vertical="center" wrapText="1"/>
    </xf>
    <xf numFmtId="0" fontId="7" fillId="2" borderId="0" xfId="5" applyFont="1" applyFill="1" applyBorder="1" applyAlignment="1" applyProtection="1">
      <alignment vertical="center" wrapText="1"/>
    </xf>
    <xf numFmtId="0" fontId="3" fillId="7" borderId="12" xfId="5" applyFont="1" applyFill="1" applyBorder="1" applyAlignment="1" applyProtection="1">
      <alignment horizontal="left" vertical="center" wrapText="1"/>
    </xf>
    <xf numFmtId="0" fontId="7" fillId="2" borderId="0" xfId="5" applyFont="1" applyFill="1" applyBorder="1" applyAlignment="1" applyProtection="1">
      <alignment horizontal="center" vertical="center" wrapText="1"/>
    </xf>
    <xf numFmtId="9" fontId="9" fillId="0" borderId="0" xfId="6" applyFont="1"/>
    <xf numFmtId="0" fontId="3" fillId="7" borderId="12" xfId="5" applyFont="1" applyFill="1" applyBorder="1" applyAlignment="1" applyProtection="1">
      <alignment horizontal="center" vertical="center" wrapText="1"/>
      <protection locked="0"/>
    </xf>
    <xf numFmtId="0" fontId="8" fillId="8" borderId="0" xfId="5" applyFont="1" applyFill="1" applyBorder="1"/>
    <xf numFmtId="0" fontId="8" fillId="8" borderId="0" xfId="5" applyFont="1" applyFill="1" applyBorder="1" applyAlignment="1" applyProtection="1">
      <alignment horizontal="center"/>
    </xf>
    <xf numFmtId="0" fontId="3" fillId="0" borderId="0" xfId="5" applyFont="1"/>
    <xf numFmtId="0" fontId="8" fillId="0" borderId="0" xfId="5" applyFont="1" applyAlignment="1">
      <alignment horizontal="center"/>
    </xf>
    <xf numFmtId="0" fontId="3" fillId="2" borderId="0" xfId="0" applyFont="1" applyFill="1" applyBorder="1" applyAlignment="1">
      <alignment horizontal="justify" vertical="center" wrapText="1"/>
    </xf>
    <xf numFmtId="9" fontId="3" fillId="2" borderId="0" xfId="0" applyNumberFormat="1" applyFont="1" applyFill="1" applyBorder="1" applyAlignment="1" applyProtection="1">
      <alignment horizontal="center" vertical="center" wrapText="1"/>
      <protection locked="0"/>
    </xf>
    <xf numFmtId="0" fontId="31" fillId="2" borderId="13" xfId="5" applyFont="1" applyFill="1" applyBorder="1" applyAlignment="1" applyProtection="1">
      <alignment wrapText="1"/>
      <protection hidden="1"/>
    </xf>
    <xf numFmtId="0" fontId="3" fillId="7" borderId="12" xfId="5" applyFont="1" applyFill="1" applyBorder="1" applyAlignment="1" applyProtection="1">
      <alignment vertical="center" wrapText="1"/>
      <protection locked="0"/>
    </xf>
    <xf numFmtId="0" fontId="3" fillId="7" borderId="10" xfId="5" applyFont="1" applyFill="1" applyBorder="1" applyAlignment="1"/>
    <xf numFmtId="0" fontId="3" fillId="7" borderId="0" xfId="5" applyFont="1" applyFill="1" applyBorder="1" applyAlignment="1"/>
    <xf numFmtId="0" fontId="3" fillId="7" borderId="11" xfId="5" applyFont="1" applyFill="1" applyBorder="1" applyAlignment="1"/>
    <xf numFmtId="0" fontId="31" fillId="2" borderId="12" xfId="5" applyFont="1" applyFill="1" applyBorder="1" applyAlignment="1" applyProtection="1">
      <alignment wrapText="1"/>
      <protection hidden="1"/>
    </xf>
    <xf numFmtId="0" fontId="20" fillId="2" borderId="0" xfId="5" applyFont="1" applyFill="1" applyBorder="1" applyAlignment="1" applyProtection="1">
      <alignment horizontal="center" vertical="center" wrapText="1"/>
      <protection locked="0"/>
    </xf>
    <xf numFmtId="0" fontId="33" fillId="0" borderId="0" xfId="0" applyFont="1" applyAlignment="1">
      <alignment horizontal="justify" vertical="center"/>
    </xf>
    <xf numFmtId="0" fontId="33" fillId="0" borderId="0" xfId="0" applyFont="1" applyAlignment="1">
      <alignment horizontal="left" vertical="center" indent="4"/>
    </xf>
    <xf numFmtId="0" fontId="36" fillId="0" borderId="0" xfId="0" applyFont="1" applyAlignment="1">
      <alignment horizontal="justify" vertical="center"/>
    </xf>
    <xf numFmtId="0" fontId="38" fillId="0" borderId="0" xfId="0" applyFont="1" applyAlignment="1">
      <alignment horizontal="justify" vertical="center"/>
    </xf>
    <xf numFmtId="0" fontId="3" fillId="7" borderId="12" xfId="5" applyFont="1" applyFill="1" applyBorder="1" applyAlignment="1" applyProtection="1">
      <alignment horizontal="center" vertical="center" wrapText="1"/>
      <protection locked="0"/>
    </xf>
    <xf numFmtId="0" fontId="31" fillId="2" borderId="0" xfId="5" applyFont="1" applyFill="1" applyBorder="1" applyAlignment="1" applyProtection="1">
      <alignment wrapText="1"/>
      <protection hidden="1"/>
    </xf>
    <xf numFmtId="0" fontId="31" fillId="2" borderId="13" xfId="5" applyFont="1" applyFill="1" applyBorder="1" applyAlignment="1" applyProtection="1">
      <alignment horizontal="center" vertical="center" wrapText="1"/>
      <protection hidden="1"/>
    </xf>
    <xf numFmtId="0" fontId="0" fillId="4" borderId="0" xfId="0" applyFill="1"/>
    <xf numFmtId="0" fontId="31" fillId="2" borderId="13" xfId="5" applyFont="1" applyFill="1" applyBorder="1" applyAlignment="1" applyProtection="1">
      <alignment vertical="center" wrapText="1"/>
      <protection hidden="1"/>
    </xf>
    <xf numFmtId="0" fontId="15" fillId="0" borderId="0" xfId="0" applyFont="1" applyAlignment="1">
      <alignment horizontal="center" vertical="center"/>
    </xf>
    <xf numFmtId="0" fontId="27" fillId="0" borderId="0" xfId="0" applyFont="1" applyAlignment="1">
      <alignment horizontal="justify" vertical="center" wrapText="1"/>
    </xf>
    <xf numFmtId="0" fontId="31" fillId="2" borderId="14" xfId="5" applyFont="1" applyFill="1" applyBorder="1" applyAlignment="1" applyProtection="1">
      <alignment wrapText="1"/>
      <protection hidden="1"/>
    </xf>
    <xf numFmtId="0" fontId="3" fillId="7" borderId="13" xfId="5" applyFont="1" applyFill="1" applyBorder="1" applyAlignment="1" applyProtection="1">
      <alignment horizontal="left" vertical="center" wrapText="1"/>
    </xf>
    <xf numFmtId="0" fontId="32" fillId="8" borderId="0" xfId="5" applyFont="1" applyFill="1" applyBorder="1" applyAlignment="1" applyProtection="1">
      <alignment wrapText="1"/>
      <protection locked="0"/>
    </xf>
    <xf numFmtId="0" fontId="31" fillId="8" borderId="0" xfId="5" applyFont="1" applyFill="1" applyBorder="1" applyAlignment="1" applyProtection="1">
      <alignment vertical="center" wrapText="1"/>
      <protection locked="0"/>
    </xf>
    <xf numFmtId="0" fontId="8" fillId="7" borderId="0" xfId="5" applyFont="1" applyFill="1"/>
    <xf numFmtId="0" fontId="32" fillId="2" borderId="0" xfId="5" applyFont="1" applyFill="1" applyBorder="1" applyAlignment="1" applyProtection="1">
      <alignment wrapText="1"/>
      <protection locked="0"/>
    </xf>
    <xf numFmtId="0" fontId="31" fillId="2" borderId="0" xfId="5" applyFont="1" applyFill="1" applyBorder="1" applyAlignment="1" applyProtection="1">
      <alignment vertical="center" wrapText="1"/>
      <protection locked="0"/>
    </xf>
    <xf numFmtId="49" fontId="15" fillId="0" borderId="0" xfId="0" applyNumberFormat="1" applyFont="1" applyAlignment="1">
      <alignment horizontal="center" vertical="center"/>
    </xf>
    <xf numFmtId="0" fontId="8" fillId="0" borderId="0" xfId="5" applyFont="1" applyFill="1" applyBorder="1"/>
    <xf numFmtId="0" fontId="3" fillId="7"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7" borderId="0" xfId="5" applyFont="1" applyFill="1" applyBorder="1" applyAlignment="1">
      <alignment horizontal="center" vertical="center" wrapText="1"/>
    </xf>
    <xf numFmtId="0" fontId="35" fillId="7" borderId="10" xfId="5" applyFont="1" applyFill="1" applyBorder="1" applyAlignment="1">
      <alignment horizontal="center" vertical="center"/>
    </xf>
    <xf numFmtId="0" fontId="35" fillId="7" borderId="0" xfId="5" applyFont="1" applyFill="1" applyBorder="1" applyAlignment="1">
      <alignment horizontal="center" vertical="center"/>
    </xf>
    <xf numFmtId="0" fontId="10" fillId="7" borderId="11" xfId="5" applyFont="1" applyFill="1" applyBorder="1" applyAlignment="1">
      <alignment horizontal="center" vertical="center"/>
    </xf>
    <xf numFmtId="0" fontId="3" fillId="2" borderId="0" xfId="0" applyFont="1" applyFill="1" applyAlignment="1">
      <alignment horizontal="center"/>
    </xf>
    <xf numFmtId="9" fontId="3" fillId="2" borderId="0" xfId="0" applyNumberFormat="1" applyFont="1" applyFill="1" applyBorder="1" applyAlignment="1">
      <alignment horizontal="center" vertical="center"/>
    </xf>
    <xf numFmtId="0" fontId="4" fillId="2" borderId="0" xfId="0" applyFont="1" applyFill="1" applyBorder="1" applyAlignment="1">
      <alignment horizontal="center" vertical="center" wrapText="1"/>
    </xf>
    <xf numFmtId="0" fontId="3" fillId="2" borderId="0" xfId="0" applyFont="1" applyFill="1" applyBorder="1" applyAlignment="1">
      <alignment horizontal="center"/>
    </xf>
    <xf numFmtId="0" fontId="3" fillId="7" borderId="12" xfId="5" applyFont="1" applyFill="1" applyBorder="1" applyAlignment="1" applyProtection="1">
      <alignment horizontal="center" vertical="center" wrapText="1"/>
      <protection locked="0"/>
    </xf>
    <xf numFmtId="0" fontId="11" fillId="2" borderId="0" xfId="0" applyFont="1" applyFill="1" applyBorder="1" applyAlignment="1">
      <alignment horizontal="center" vertical="center" wrapText="1"/>
    </xf>
    <xf numFmtId="44" fontId="3" fillId="2" borderId="0" xfId="9" applyFont="1" applyFill="1" applyBorder="1" applyAlignment="1" applyProtection="1">
      <alignment horizontal="center" vertical="center" wrapText="1"/>
      <protection locked="0"/>
    </xf>
    <xf numFmtId="0" fontId="3" fillId="9" borderId="12" xfId="5" applyFont="1" applyFill="1" applyBorder="1" applyAlignment="1" applyProtection="1">
      <alignment vertical="center" wrapText="1"/>
      <protection locked="0"/>
    </xf>
    <xf numFmtId="0" fontId="3" fillId="11" borderId="12" xfId="5" applyFont="1" applyFill="1" applyBorder="1" applyAlignment="1" applyProtection="1">
      <alignment horizontal="center" vertical="center" wrapText="1"/>
      <protection locked="0"/>
    </xf>
    <xf numFmtId="0" fontId="3" fillId="7" borderId="14" xfId="5" applyFont="1" applyFill="1" applyBorder="1" applyAlignment="1" applyProtection="1">
      <alignment vertical="center" wrapText="1"/>
      <protection locked="0"/>
    </xf>
    <xf numFmtId="0" fontId="3" fillId="12" borderId="12" xfId="5" applyFont="1" applyFill="1" applyBorder="1" applyAlignment="1" applyProtection="1">
      <alignment horizontal="center" vertical="center" wrapText="1"/>
      <protection locked="0"/>
    </xf>
    <xf numFmtId="0" fontId="8" fillId="9" borderId="0" xfId="5" applyFont="1" applyFill="1"/>
    <xf numFmtId="0" fontId="31" fillId="2" borderId="0" xfId="5" applyFont="1" applyFill="1" applyBorder="1" applyAlignment="1" applyProtection="1">
      <alignment horizontal="center" vertical="center" wrapText="1"/>
      <protection hidden="1"/>
    </xf>
    <xf numFmtId="49" fontId="41" fillId="10" borderId="0" xfId="0" applyNumberFormat="1" applyFont="1" applyFill="1" applyAlignment="1">
      <alignment horizontal="left"/>
    </xf>
    <xf numFmtId="49" fontId="42" fillId="0" borderId="0" xfId="0" applyNumberFormat="1" applyFont="1" applyAlignment="1">
      <alignment horizontal="center"/>
    </xf>
    <xf numFmtId="0" fontId="18" fillId="0" borderId="0" xfId="0" applyFont="1" applyAlignment="1">
      <alignment vertical="center"/>
    </xf>
    <xf numFmtId="0" fontId="42" fillId="0" borderId="0" xfId="0" applyFont="1" applyAlignment="1">
      <alignment horizontal="center" vertical="center"/>
    </xf>
    <xf numFmtId="0" fontId="0" fillId="0" borderId="0" xfId="0" applyAlignment="1">
      <alignment horizontal="justify" vertical="center" wrapText="1"/>
    </xf>
    <xf numFmtId="0" fontId="41" fillId="10" borderId="0" xfId="0" applyFont="1" applyFill="1" applyAlignment="1">
      <alignment vertical="center"/>
    </xf>
    <xf numFmtId="0" fontId="41" fillId="10" borderId="0" xfId="0" applyFont="1" applyFill="1" applyAlignment="1">
      <alignment horizontal="center" vertical="center"/>
    </xf>
    <xf numFmtId="0" fontId="31" fillId="7" borderId="12" xfId="5" applyFont="1" applyFill="1" applyBorder="1" applyAlignment="1" applyProtection="1">
      <alignment horizontal="center" vertical="center" wrapText="1"/>
      <protection hidden="1"/>
    </xf>
    <xf numFmtId="0" fontId="10" fillId="7" borderId="11" xfId="5" applyFont="1" applyFill="1" applyBorder="1" applyAlignment="1">
      <alignment vertical="center"/>
    </xf>
    <xf numFmtId="0" fontId="35" fillId="7" borderId="10" xfId="5" applyFont="1" applyFill="1" applyBorder="1" applyAlignment="1">
      <alignment vertical="center"/>
    </xf>
    <xf numFmtId="0" fontId="35" fillId="7" borderId="0" xfId="5" applyFont="1" applyFill="1" applyBorder="1" applyAlignment="1">
      <alignment vertical="center"/>
    </xf>
    <xf numFmtId="0" fontId="20" fillId="2" borderId="0" xfId="0" applyFont="1" applyFill="1" applyBorder="1" applyAlignment="1">
      <alignment horizontal="center" vertical="center" wrapText="1"/>
    </xf>
    <xf numFmtId="0" fontId="44" fillId="2" borderId="0" xfId="0" applyFont="1" applyFill="1" applyBorder="1" applyAlignment="1">
      <alignment horizontal="center" vertical="center" wrapText="1"/>
    </xf>
    <xf numFmtId="10" fontId="20" fillId="2" borderId="0" xfId="8" applyNumberFormat="1" applyFont="1" applyFill="1" applyBorder="1" applyAlignment="1">
      <alignment horizontal="center" vertical="center" wrapText="1"/>
    </xf>
    <xf numFmtId="9" fontId="3" fillId="2" borderId="0" xfId="0" applyNumberFormat="1" applyFont="1" applyFill="1" applyBorder="1" applyAlignment="1" applyProtection="1">
      <alignment horizontal="justify" vertical="center" wrapText="1"/>
      <protection locked="0"/>
    </xf>
    <xf numFmtId="14" fontId="3" fillId="2" borderId="0" xfId="0" applyNumberFormat="1" applyFont="1" applyFill="1" applyBorder="1" applyAlignment="1" applyProtection="1">
      <alignment horizontal="center" vertical="center" wrapText="1"/>
      <protection locked="0"/>
    </xf>
    <xf numFmtId="0" fontId="20" fillId="2" borderId="0" xfId="0" applyFont="1" applyFill="1" applyBorder="1" applyAlignment="1" applyProtection="1">
      <alignment horizontal="center" vertical="center" wrapText="1"/>
      <protection locked="0"/>
    </xf>
    <xf numFmtId="44" fontId="3" fillId="2" borderId="0" xfId="9" applyFont="1" applyFill="1" applyBorder="1" applyAlignment="1" applyProtection="1">
      <alignment vertical="center" wrapText="1"/>
      <protection locked="0"/>
    </xf>
    <xf numFmtId="9" fontId="3" fillId="2" borderId="0" xfId="8" applyFont="1" applyFill="1" applyBorder="1" applyAlignment="1">
      <alignment horizontal="center" vertical="center"/>
    </xf>
    <xf numFmtId="9" fontId="3" fillId="2" borderId="0" xfId="8" applyFont="1" applyFill="1" applyBorder="1"/>
    <xf numFmtId="9" fontId="8" fillId="2" borderId="0" xfId="6" applyFont="1" applyFill="1" applyBorder="1"/>
    <xf numFmtId="0" fontId="6" fillId="2" borderId="0" xfId="0" applyFont="1" applyFill="1" applyBorder="1" applyAlignment="1">
      <alignment vertical="center" wrapText="1"/>
    </xf>
    <xf numFmtId="0" fontId="3" fillId="2" borderId="0" xfId="0" applyFont="1" applyFill="1" applyAlignment="1"/>
    <xf numFmtId="0" fontId="3" fillId="2" borderId="14" xfId="0" applyFont="1" applyFill="1" applyBorder="1" applyAlignment="1"/>
    <xf numFmtId="0" fontId="3" fillId="2" borderId="0" xfId="0" applyFont="1" applyFill="1" applyBorder="1" applyAlignment="1"/>
    <xf numFmtId="164" fontId="3" fillId="2" borderId="14" xfId="0" applyNumberFormat="1" applyFont="1" applyFill="1" applyBorder="1" applyAlignment="1">
      <alignment vertical="center"/>
    </xf>
    <xf numFmtId="0" fontId="3" fillId="7"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7" borderId="10" xfId="5" applyFont="1" applyFill="1" applyBorder="1" applyAlignment="1">
      <alignment horizontal="center" vertical="center" wrapText="1"/>
    </xf>
    <xf numFmtId="0" fontId="20" fillId="2" borderId="0" xfId="0" applyFont="1" applyFill="1" applyBorder="1" applyAlignment="1" applyProtection="1">
      <alignment vertical="center" wrapText="1"/>
      <protection locked="0"/>
    </xf>
    <xf numFmtId="164" fontId="3" fillId="2" borderId="0" xfId="9" applyNumberFormat="1" applyFont="1" applyFill="1" applyBorder="1" applyAlignment="1" applyProtection="1">
      <alignment vertical="center" wrapText="1"/>
      <protection locked="0"/>
    </xf>
    <xf numFmtId="0" fontId="45" fillId="14" borderId="0" xfId="0" applyFont="1" applyFill="1" applyBorder="1" applyAlignment="1">
      <alignment vertical="center" wrapText="1"/>
    </xf>
    <xf numFmtId="10" fontId="3" fillId="2" borderId="0" xfId="4" applyNumberFormat="1" applyFont="1" applyFill="1" applyBorder="1" applyAlignment="1">
      <alignment horizontal="justify" vertical="center" wrapText="1"/>
    </xf>
    <xf numFmtId="164" fontId="7" fillId="2" borderId="13" xfId="0" applyNumberFormat="1" applyFont="1" applyFill="1" applyBorder="1" applyAlignment="1">
      <alignment vertical="center"/>
    </xf>
    <xf numFmtId="0" fontId="3" fillId="2" borderId="14" xfId="0" applyFont="1" applyFill="1" applyBorder="1" applyAlignment="1">
      <alignment horizontal="justify" vertical="center" wrapText="1"/>
    </xf>
    <xf numFmtId="9" fontId="10" fillId="2" borderId="13" xfId="4" applyNumberFormat="1" applyFont="1" applyFill="1" applyBorder="1" applyAlignment="1">
      <alignment horizontal="center" vertical="center"/>
    </xf>
    <xf numFmtId="0" fontId="14"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164" fontId="23"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1" fillId="4" borderId="0" xfId="0" applyFont="1" applyFill="1" applyAlignment="1">
      <alignment horizontal="center" vertical="center"/>
    </xf>
    <xf numFmtId="164" fontId="9" fillId="9" borderId="12" xfId="3" applyNumberFormat="1" applyFont="1" applyFill="1" applyBorder="1" applyAlignment="1">
      <alignment horizontal="center" vertical="center"/>
    </xf>
    <xf numFmtId="0" fontId="6" fillId="15" borderId="0" xfId="0" applyFont="1" applyFill="1" applyBorder="1" applyAlignment="1" applyProtection="1">
      <alignment horizontal="center" vertical="center" wrapText="1"/>
    </xf>
    <xf numFmtId="9" fontId="3" fillId="15" borderId="0" xfId="0" applyNumberFormat="1" applyFont="1" applyFill="1" applyBorder="1" applyAlignment="1" applyProtection="1">
      <alignment horizontal="center" vertical="center"/>
    </xf>
    <xf numFmtId="9" fontId="6" fillId="15" borderId="0" xfId="0" applyNumberFormat="1" applyFont="1" applyFill="1" applyBorder="1" applyAlignment="1" applyProtection="1">
      <alignment horizontal="center" vertical="center" wrapText="1"/>
    </xf>
    <xf numFmtId="0" fontId="3" fillId="15" borderId="0" xfId="0" applyFont="1" applyFill="1" applyBorder="1" applyAlignment="1" applyProtection="1">
      <alignment horizontal="center" vertical="center"/>
    </xf>
    <xf numFmtId="0" fontId="3" fillId="15" borderId="0" xfId="0" applyFont="1" applyFill="1" applyBorder="1" applyAlignment="1" applyProtection="1">
      <alignment horizontal="center"/>
    </xf>
    <xf numFmtId="0" fontId="5" fillId="15" borderId="0" xfId="0" applyFont="1" applyFill="1" applyBorder="1" applyAlignment="1" applyProtection="1">
      <alignment horizontal="center" vertical="center"/>
    </xf>
    <xf numFmtId="0" fontId="11" fillId="15" borderId="0" xfId="0" applyFont="1" applyFill="1" applyBorder="1" applyAlignment="1" applyProtection="1">
      <alignment horizontal="center" vertical="center" wrapText="1"/>
    </xf>
    <xf numFmtId="0" fontId="3" fillId="15" borderId="0" xfId="0" applyFont="1" applyFill="1" applyProtection="1"/>
    <xf numFmtId="164" fontId="7" fillId="2" borderId="0" xfId="0" applyNumberFormat="1" applyFont="1" applyFill="1" applyBorder="1" applyAlignment="1" applyProtection="1">
      <alignment vertical="center"/>
      <protection locked="0"/>
    </xf>
    <xf numFmtId="0" fontId="3" fillId="11" borderId="12" xfId="5" applyFont="1" applyFill="1" applyBorder="1" applyAlignment="1" applyProtection="1">
      <alignment horizontal="center" vertical="center" wrapText="1"/>
      <protection locked="0" hidden="1"/>
    </xf>
    <xf numFmtId="0" fontId="3" fillId="9" borderId="12" xfId="5" applyFont="1" applyFill="1" applyBorder="1" applyAlignment="1" applyProtection="1">
      <alignment vertical="center" wrapText="1"/>
      <protection locked="0" hidden="1"/>
    </xf>
    <xf numFmtId="0" fontId="8" fillId="9" borderId="0" xfId="5" applyFont="1" applyFill="1" applyProtection="1">
      <protection locked="0" hidden="1"/>
    </xf>
    <xf numFmtId="164" fontId="9" fillId="9" borderId="12" xfId="3" applyNumberFormat="1" applyFont="1" applyFill="1" applyBorder="1" applyAlignment="1" applyProtection="1">
      <alignment horizontal="center" vertical="center"/>
      <protection locked="0" hidden="1"/>
    </xf>
    <xf numFmtId="0" fontId="3" fillId="12" borderId="12" xfId="5" applyFont="1" applyFill="1" applyBorder="1" applyAlignment="1" applyProtection="1">
      <alignment horizontal="center" vertical="center" wrapText="1"/>
      <protection locked="0" hidden="1"/>
    </xf>
    <xf numFmtId="0" fontId="31" fillId="2" borderId="12" xfId="5" applyFont="1" applyFill="1" applyBorder="1" applyAlignment="1" applyProtection="1">
      <alignment wrapText="1"/>
      <protection locked="0" hidden="1"/>
    </xf>
    <xf numFmtId="0" fontId="3" fillId="7" borderId="12" xfId="5" applyFont="1" applyFill="1" applyBorder="1" applyAlignment="1" applyProtection="1">
      <alignment horizontal="center" vertical="center" wrapText="1"/>
      <protection locked="0" hidden="1"/>
    </xf>
    <xf numFmtId="0" fontId="43" fillId="2" borderId="12" xfId="5" applyFont="1" applyFill="1" applyBorder="1" applyAlignment="1" applyProtection="1">
      <alignment horizontal="left" vertical="center" wrapText="1"/>
      <protection locked="0" hidden="1"/>
    </xf>
    <xf numFmtId="0" fontId="43" fillId="2" borderId="12" xfId="5" applyFont="1" applyFill="1" applyBorder="1" applyAlignment="1" applyProtection="1">
      <alignment horizontal="justify" vertical="center" wrapText="1"/>
      <protection locked="0" hidden="1"/>
    </xf>
    <xf numFmtId="0" fontId="3" fillId="7" borderId="12" xfId="5" applyFont="1" applyFill="1" applyBorder="1" applyAlignment="1" applyProtection="1">
      <alignment vertical="center" wrapText="1"/>
      <protection locked="0" hidden="1"/>
    </xf>
    <xf numFmtId="0" fontId="3" fillId="7" borderId="14" xfId="5" applyFont="1" applyFill="1" applyBorder="1" applyAlignment="1" applyProtection="1">
      <alignment vertical="center" wrapText="1"/>
      <protection locked="0" hidden="1"/>
    </xf>
    <xf numFmtId="0" fontId="3" fillId="7" borderId="12" xfId="5" applyFont="1" applyFill="1" applyBorder="1" applyAlignment="1" applyProtection="1">
      <alignment horizontal="left" vertical="center" wrapText="1"/>
      <protection locked="0"/>
    </xf>
    <xf numFmtId="0" fontId="3" fillId="7" borderId="12" xfId="5" applyFont="1" applyFill="1" applyBorder="1" applyAlignment="1" applyProtection="1">
      <alignment horizontal="center" vertical="center" wrapText="1"/>
      <protection locked="0"/>
    </xf>
    <xf numFmtId="0" fontId="3" fillId="2" borderId="0" xfId="0" applyFont="1" applyFill="1" applyAlignment="1">
      <alignment horizontal="center" vertical="center"/>
    </xf>
    <xf numFmtId="0" fontId="4" fillId="2" borderId="0" xfId="0" applyFont="1" applyFill="1" applyBorder="1" applyAlignment="1">
      <alignment horizontal="center" vertical="center" wrapText="1"/>
    </xf>
    <xf numFmtId="0" fontId="8"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8" fillId="2" borderId="0" xfId="0" applyFont="1" applyFill="1" applyBorder="1" applyAlignment="1" applyProtection="1">
      <alignment vertical="center" wrapText="1"/>
      <protection locked="0"/>
    </xf>
    <xf numFmtId="0" fontId="8" fillId="2" borderId="0" xfId="0" applyFont="1" applyFill="1" applyBorder="1" applyAlignment="1" applyProtection="1">
      <alignment horizontal="justify" vertical="center" wrapText="1"/>
      <protection locked="0"/>
    </xf>
    <xf numFmtId="9" fontId="47" fillId="2" borderId="0" xfId="4" applyFont="1" applyFill="1" applyBorder="1" applyAlignment="1" applyProtection="1">
      <alignment horizontal="center" vertical="center"/>
    </xf>
    <xf numFmtId="167" fontId="3" fillId="7" borderId="12" xfId="5" applyNumberFormat="1" applyFont="1" applyFill="1" applyBorder="1" applyAlignment="1" applyProtection="1">
      <alignment horizontal="center" vertical="center" wrapText="1"/>
      <protection locked="0"/>
    </xf>
    <xf numFmtId="0" fontId="31" fillId="10" borderId="13" xfId="5" applyFont="1" applyFill="1" applyBorder="1" applyAlignment="1" applyProtection="1">
      <alignment horizontal="center" vertical="center" wrapText="1"/>
      <protection hidden="1"/>
    </xf>
    <xf numFmtId="0" fontId="51" fillId="2" borderId="13" xfId="5" applyFont="1" applyFill="1" applyBorder="1" applyAlignment="1" applyProtection="1">
      <alignment horizontal="center" vertical="center" wrapText="1"/>
      <protection hidden="1"/>
    </xf>
    <xf numFmtId="0" fontId="3" fillId="2" borderId="12" xfId="5" applyFont="1" applyFill="1" applyBorder="1" applyAlignment="1" applyProtection="1">
      <alignment horizontal="center" vertical="center" wrapText="1"/>
      <protection locked="0"/>
    </xf>
    <xf numFmtId="0" fontId="3" fillId="2" borderId="12" xfId="5" applyFont="1" applyFill="1" applyBorder="1" applyAlignment="1" applyProtection="1">
      <alignment vertical="center" wrapText="1"/>
      <protection locked="0"/>
    </xf>
    <xf numFmtId="0" fontId="3" fillId="2" borderId="12" xfId="5" applyFont="1" applyFill="1" applyBorder="1" applyAlignment="1" applyProtection="1">
      <alignment horizontal="left" vertical="center" wrapText="1"/>
      <protection locked="0"/>
    </xf>
    <xf numFmtId="0" fontId="52" fillId="15" borderId="13" xfId="5" applyFont="1" applyFill="1" applyBorder="1" applyAlignment="1" applyProtection="1">
      <alignment horizontal="center" vertical="center" wrapText="1"/>
      <protection hidden="1"/>
    </xf>
    <xf numFmtId="0" fontId="52" fillId="10" borderId="13" xfId="5" applyFont="1" applyFill="1" applyBorder="1" applyAlignment="1" applyProtection="1">
      <alignment horizontal="center" vertical="center" wrapText="1"/>
      <protection hidden="1"/>
    </xf>
    <xf numFmtId="49" fontId="3" fillId="7" borderId="12" xfId="5" applyNumberFormat="1" applyFont="1" applyFill="1" applyBorder="1" applyAlignment="1" applyProtection="1">
      <alignment horizontal="justify" vertical="center" wrapText="1"/>
      <protection locked="0"/>
    </xf>
    <xf numFmtId="0" fontId="53" fillId="0" borderId="0" xfId="0" applyFont="1" applyAlignment="1">
      <alignment vertical="center"/>
    </xf>
    <xf numFmtId="0" fontId="21" fillId="2" borderId="0" xfId="0" applyFont="1" applyFill="1" applyBorder="1" applyAlignment="1">
      <alignment horizontal="left" vertical="center" wrapText="1"/>
    </xf>
    <xf numFmtId="0" fontId="49" fillId="2" borderId="0" xfId="0" applyFont="1" applyFill="1" applyBorder="1" applyAlignment="1" applyProtection="1">
      <alignment horizontal="justify" vertical="center" wrapText="1"/>
      <protection locked="0"/>
    </xf>
    <xf numFmtId="0" fontId="31" fillId="7" borderId="14" xfId="5" applyFont="1" applyFill="1" applyBorder="1" applyAlignment="1" applyProtection="1">
      <alignment wrapText="1"/>
      <protection hidden="1"/>
    </xf>
    <xf numFmtId="0" fontId="31" fillId="7" borderId="0" xfId="5" applyFont="1" applyFill="1" applyBorder="1" applyAlignment="1" applyProtection="1">
      <alignment wrapText="1"/>
      <protection hidden="1"/>
    </xf>
    <xf numFmtId="0" fontId="3" fillId="0" borderId="0" xfId="5" applyFont="1" applyAlignment="1">
      <alignment wrapText="1"/>
    </xf>
    <xf numFmtId="0" fontId="3" fillId="0" borderId="0" xfId="5" applyFont="1" applyAlignment="1">
      <alignment horizontal="left" vertical="center" wrapText="1"/>
    </xf>
    <xf numFmtId="0" fontId="7" fillId="7" borderId="0" xfId="5" applyFont="1" applyFill="1" applyBorder="1" applyAlignment="1" applyProtection="1">
      <alignment horizontal="left" vertical="center" wrapText="1"/>
    </xf>
    <xf numFmtId="0" fontId="7" fillId="7" borderId="14" xfId="5" applyFont="1" applyFill="1" applyBorder="1" applyAlignment="1" applyProtection="1">
      <alignment horizontal="left" vertical="center" wrapText="1"/>
    </xf>
    <xf numFmtId="0" fontId="3" fillId="7" borderId="13" xfId="5" applyFont="1" applyFill="1" applyBorder="1" applyAlignment="1" applyProtection="1">
      <alignment vertical="center" wrapText="1"/>
      <protection locked="0"/>
    </xf>
    <xf numFmtId="0" fontId="54" fillId="12" borderId="0" xfId="0" applyFont="1" applyFill="1"/>
    <xf numFmtId="0" fontId="0" fillId="12" borderId="0" xfId="0" applyFill="1"/>
    <xf numFmtId="0" fontId="54" fillId="0" borderId="0" xfId="0" applyFont="1"/>
    <xf numFmtId="0" fontId="54" fillId="0" borderId="0" xfId="0" applyFont="1" applyAlignment="1">
      <alignment horizontal="center"/>
    </xf>
    <xf numFmtId="0" fontId="54" fillId="0" borderId="0" xfId="0" applyFont="1" applyAlignment="1">
      <alignment horizontal="center" vertical="center"/>
    </xf>
    <xf numFmtId="0" fontId="54" fillId="0" borderId="0" xfId="0" applyFont="1" applyAlignment="1">
      <alignment horizontal="left" vertical="center"/>
    </xf>
    <xf numFmtId="0" fontId="0" fillId="17" borderId="0" xfId="0" applyFill="1"/>
    <xf numFmtId="0" fontId="18" fillId="0" borderId="0" xfId="0" applyFont="1" applyAlignment="1">
      <alignment horizontal="left" vertical="center"/>
    </xf>
    <xf numFmtId="0" fontId="27" fillId="0" borderId="0" xfId="0" applyFont="1"/>
    <xf numFmtId="0" fontId="27" fillId="0" borderId="0" xfId="0" applyFont="1" applyAlignment="1">
      <alignment vertical="center"/>
    </xf>
    <xf numFmtId="0" fontId="3" fillId="7" borderId="12" xfId="5" applyFont="1" applyFill="1" applyBorder="1" applyAlignment="1" applyProtection="1">
      <alignment horizontal="center" vertical="center" wrapText="1"/>
      <protection locked="0"/>
    </xf>
    <xf numFmtId="0" fontId="34" fillId="15" borderId="0" xfId="0" applyFont="1" applyFill="1" applyBorder="1" applyAlignment="1" applyProtection="1">
      <alignment horizontal="center" vertical="center" wrapText="1"/>
    </xf>
    <xf numFmtId="0" fontId="7"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5" fillId="4" borderId="0" xfId="0" applyFont="1" applyFill="1" applyAlignment="1">
      <alignment horizontal="left" vertical="center"/>
    </xf>
    <xf numFmtId="0" fontId="11" fillId="15" borderId="0" xfId="0" applyFont="1" applyFill="1" applyBorder="1" applyAlignment="1" applyProtection="1">
      <alignment vertical="center" wrapText="1"/>
    </xf>
    <xf numFmtId="0" fontId="13" fillId="15" borderId="0" xfId="0" applyFont="1" applyFill="1" applyBorder="1" applyAlignment="1" applyProtection="1">
      <alignment vertical="center" wrapText="1"/>
    </xf>
    <xf numFmtId="164" fontId="3" fillId="2" borderId="0" xfId="9" applyNumberFormat="1" applyFont="1" applyFill="1" applyBorder="1" applyAlignment="1">
      <alignment vertical="center"/>
    </xf>
    <xf numFmtId="0" fontId="15" fillId="2" borderId="0" xfId="0" applyFont="1" applyFill="1"/>
    <xf numFmtId="0" fontId="0" fillId="0" borderId="0" xfId="0" applyAlignment="1">
      <alignment horizontal="left" vertical="center"/>
    </xf>
    <xf numFmtId="0" fontId="31" fillId="7" borderId="12" xfId="5" applyFont="1" applyFill="1" applyBorder="1" applyAlignment="1" applyProtection="1">
      <alignment horizontal="center" vertical="center" wrapText="1"/>
      <protection hidden="1"/>
    </xf>
    <xf numFmtId="9" fontId="45" fillId="14" borderId="0" xfId="4" applyFont="1" applyFill="1" applyBorder="1" applyAlignment="1">
      <alignment horizontal="center" vertical="center" wrapText="1"/>
    </xf>
    <xf numFmtId="0" fontId="58" fillId="15" borderId="0" xfId="5" applyFont="1" applyFill="1" applyBorder="1" applyAlignment="1" applyProtection="1">
      <alignment horizontal="center" vertical="center" wrapText="1"/>
      <protection hidden="1"/>
    </xf>
    <xf numFmtId="0" fontId="15" fillId="0" borderId="0" xfId="0" applyFont="1" applyAlignment="1">
      <alignment vertical="center" wrapText="1"/>
    </xf>
    <xf numFmtId="0" fontId="8" fillId="0" borderId="0" xfId="5" applyFont="1" applyFill="1" applyAlignment="1">
      <alignment vertical="center"/>
    </xf>
    <xf numFmtId="0" fontId="27" fillId="2" borderId="0" xfId="0" applyFont="1" applyFill="1" applyAlignment="1">
      <alignment horizontal="justify" vertical="center" wrapText="1"/>
    </xf>
    <xf numFmtId="0" fontId="59" fillId="0" borderId="0" xfId="0" applyFont="1" applyAlignment="1">
      <alignment horizontal="left" vertical="center"/>
    </xf>
    <xf numFmtId="0" fontId="9" fillId="2" borderId="2" xfId="5" applyFont="1" applyFill="1" applyBorder="1" applyAlignment="1">
      <alignment horizontal="center" vertical="center"/>
    </xf>
    <xf numFmtId="166" fontId="49" fillId="7" borderId="1" xfId="0" applyNumberFormat="1" applyFont="1" applyFill="1" applyBorder="1" applyAlignment="1" applyProtection="1">
      <alignment vertical="center"/>
      <protection locked="0"/>
    </xf>
    <xf numFmtId="166" fontId="49" fillId="7" borderId="0" xfId="0" applyNumberFormat="1" applyFont="1" applyFill="1" applyBorder="1" applyAlignment="1" applyProtection="1">
      <alignment vertical="center"/>
      <protection locked="0"/>
    </xf>
    <xf numFmtId="166" fontId="49" fillId="7" borderId="2" xfId="0" applyNumberFormat="1" applyFont="1" applyFill="1" applyBorder="1" applyAlignment="1" applyProtection="1">
      <alignment vertical="center"/>
      <protection locked="0"/>
    </xf>
    <xf numFmtId="0" fontId="55" fillId="2" borderId="0" xfId="5" applyFont="1" applyFill="1"/>
    <xf numFmtId="0" fontId="49" fillId="2" borderId="0" xfId="5" applyFont="1" applyFill="1" applyAlignment="1">
      <alignment horizontal="center"/>
    </xf>
    <xf numFmtId="0" fontId="49" fillId="2" borderId="2" xfId="5" applyFont="1" applyFill="1" applyBorder="1" applyAlignment="1">
      <alignment horizontal="center"/>
    </xf>
    <xf numFmtId="0" fontId="60" fillId="2" borderId="1" xfId="5" applyFont="1" applyFill="1" applyBorder="1" applyAlignment="1" applyProtection="1">
      <alignment vertical="center" wrapText="1"/>
      <protection locked="0"/>
    </xf>
    <xf numFmtId="0" fontId="60" fillId="2" borderId="0" xfId="5" applyFont="1" applyFill="1" applyBorder="1" applyAlignment="1" applyProtection="1">
      <alignment vertical="center" wrapText="1"/>
      <protection locked="0"/>
    </xf>
    <xf numFmtId="164" fontId="49" fillId="2" borderId="0" xfId="3" applyNumberFormat="1" applyFont="1" applyFill="1" applyAlignment="1" applyProtection="1">
      <alignment vertical="center"/>
      <protection locked="0"/>
    </xf>
    <xf numFmtId="164" fontId="49" fillId="2" borderId="0" xfId="3" applyNumberFormat="1" applyFont="1" applyFill="1" applyAlignment="1" applyProtection="1">
      <protection locked="0"/>
    </xf>
    <xf numFmtId="0" fontId="60" fillId="2" borderId="2" xfId="5" applyFont="1" applyFill="1" applyBorder="1" applyAlignment="1" applyProtection="1">
      <alignment vertical="center" wrapText="1"/>
      <protection locked="0"/>
    </xf>
    <xf numFmtId="164" fontId="61" fillId="2" borderId="0" xfId="5" applyNumberFormat="1" applyFont="1" applyFill="1" applyAlignment="1" applyProtection="1">
      <alignment vertical="center"/>
      <protection locked="0"/>
    </xf>
    <xf numFmtId="0" fontId="9" fillId="2" borderId="0" xfId="5" applyFont="1" applyFill="1" applyBorder="1" applyAlignment="1">
      <alignment horizontal="center" vertical="center"/>
    </xf>
    <xf numFmtId="0" fontId="21" fillId="4" borderId="0" xfId="0" applyFont="1" applyFill="1" applyAlignment="1">
      <alignment vertical="center"/>
    </xf>
    <xf numFmtId="0" fontId="18" fillId="0" borderId="0" xfId="0" applyFont="1" applyAlignment="1">
      <alignment horizontal="left" vertical="center" wrapText="1"/>
    </xf>
    <xf numFmtId="0" fontId="27" fillId="0" borderId="0" xfId="0" applyFont="1" applyAlignment="1">
      <alignment vertical="center" wrapText="1"/>
    </xf>
    <xf numFmtId="0" fontId="27" fillId="0" borderId="0" xfId="0" applyFont="1" applyAlignment="1">
      <alignment wrapText="1"/>
    </xf>
    <xf numFmtId="0" fontId="54" fillId="4" borderId="0" xfId="0" applyFont="1" applyFill="1"/>
    <xf numFmtId="0" fontId="0" fillId="4" borderId="0" xfId="0" applyFill="1" applyAlignment="1">
      <alignment vertical="center"/>
    </xf>
    <xf numFmtId="0" fontId="53" fillId="0" borderId="0" xfId="0" applyFont="1" applyAlignment="1">
      <alignment vertical="center" wrapText="1"/>
    </xf>
    <xf numFmtId="0" fontId="3" fillId="7" borderId="12" xfId="5" applyFont="1" applyFill="1" applyBorder="1" applyAlignment="1" applyProtection="1">
      <alignment horizontal="center" vertical="center" wrapText="1"/>
      <protection locked="0"/>
    </xf>
    <xf numFmtId="0" fontId="27" fillId="7" borderId="10" xfId="5" applyFont="1" applyFill="1" applyBorder="1" applyAlignment="1">
      <alignment horizontal="center" vertical="center" wrapText="1"/>
    </xf>
    <xf numFmtId="0" fontId="27" fillId="7" borderId="0" xfId="5" applyFont="1" applyFill="1" applyBorder="1" applyAlignment="1">
      <alignment horizontal="center" vertical="center" wrapText="1"/>
    </xf>
    <xf numFmtId="14" fontId="29" fillId="7" borderId="11" xfId="5" applyNumberFormat="1" applyFont="1" applyFill="1" applyBorder="1" applyAlignment="1">
      <alignment horizontal="center" vertical="center" wrapText="1"/>
    </xf>
    <xf numFmtId="0" fontId="60" fillId="12" borderId="0" xfId="5" applyFont="1" applyFill="1" applyAlignment="1" applyProtection="1">
      <alignment horizontal="center" vertical="center" wrapText="1"/>
      <protection locked="0"/>
    </xf>
    <xf numFmtId="166" fontId="10" fillId="12" borderId="0" xfId="5" applyNumberFormat="1" applyFont="1" applyFill="1" applyAlignment="1" applyProtection="1">
      <alignment horizontal="justify" vertical="center" wrapText="1"/>
      <protection locked="0"/>
    </xf>
    <xf numFmtId="0" fontId="3" fillId="15" borderId="0" xfId="5" applyFont="1" applyFill="1" applyBorder="1" applyAlignment="1" applyProtection="1">
      <alignment horizontal="center" vertical="center" wrapText="1"/>
    </xf>
    <xf numFmtId="0" fontId="3" fillId="15" borderId="0" xfId="5" applyFont="1" applyFill="1" applyBorder="1" applyAlignment="1" applyProtection="1">
      <alignment vertical="center" wrapText="1"/>
    </xf>
    <xf numFmtId="0" fontId="3" fillId="15" borderId="0" xfId="5" applyFont="1" applyFill="1" applyBorder="1" applyAlignment="1" applyProtection="1">
      <alignment horizontal="left" vertical="center" wrapText="1"/>
    </xf>
    <xf numFmtId="3" fontId="31" fillId="7" borderId="12" xfId="5" applyNumberFormat="1" applyFont="1" applyFill="1" applyBorder="1" applyAlignment="1" applyProtection="1">
      <alignment horizontal="center" vertical="center" wrapText="1"/>
      <protection locked="0"/>
    </xf>
    <xf numFmtId="0" fontId="23" fillId="7" borderId="13" xfId="5" applyFont="1" applyFill="1" applyBorder="1" applyAlignment="1">
      <alignment horizontal="center" vertical="center" wrapText="1"/>
    </xf>
    <xf numFmtId="0" fontId="23" fillId="7" borderId="14" xfId="5" applyFont="1" applyFill="1" applyBorder="1" applyAlignment="1">
      <alignment horizontal="center" vertical="center" wrapText="1"/>
    </xf>
    <xf numFmtId="14" fontId="29" fillId="7" borderId="13" xfId="5" applyNumberFormat="1" applyFont="1" applyFill="1" applyBorder="1" applyAlignment="1">
      <alignment horizontal="center" vertical="center" wrapText="1"/>
    </xf>
    <xf numFmtId="0" fontId="27" fillId="7" borderId="14" xfId="5" applyFont="1" applyFill="1" applyBorder="1" applyAlignment="1">
      <alignment horizontal="center" vertical="center" wrapText="1"/>
    </xf>
    <xf numFmtId="0" fontId="31" fillId="7" borderId="13" xfId="5" applyFont="1" applyFill="1" applyBorder="1" applyAlignment="1" applyProtection="1">
      <alignment horizontal="center" vertical="center" wrapText="1"/>
      <protection hidden="1"/>
    </xf>
    <xf numFmtId="164" fontId="43" fillId="2" borderId="12" xfId="3" applyNumberFormat="1" applyFont="1" applyFill="1" applyBorder="1" applyAlignment="1" applyProtection="1">
      <alignment vertical="center" wrapText="1"/>
      <protection locked="0"/>
    </xf>
    <xf numFmtId="164" fontId="9" fillId="9" borderId="12" xfId="3" applyNumberFormat="1" applyFont="1" applyFill="1" applyBorder="1" applyAlignment="1" applyProtection="1">
      <alignment horizontal="center" vertical="center"/>
      <protection locked="0"/>
    </xf>
    <xf numFmtId="3" fontId="50" fillId="15" borderId="0" xfId="3" applyNumberFormat="1" applyFont="1" applyFill="1" applyBorder="1" applyAlignment="1" applyProtection="1">
      <alignment vertical="center" wrapText="1"/>
      <protection locked="0"/>
    </xf>
    <xf numFmtId="44" fontId="8" fillId="7" borderId="1" xfId="3" applyFont="1" applyFill="1" applyBorder="1" applyProtection="1">
      <protection locked="0"/>
    </xf>
    <xf numFmtId="44" fontId="8" fillId="7" borderId="0" xfId="3" applyFont="1" applyFill="1" applyBorder="1" applyProtection="1">
      <protection locked="0"/>
    </xf>
    <xf numFmtId="0" fontId="8" fillId="7" borderId="0" xfId="5" applyFont="1" applyFill="1" applyBorder="1" applyProtection="1">
      <protection locked="0"/>
    </xf>
    <xf numFmtId="0" fontId="8" fillId="7" borderId="2" xfId="5" applyFont="1" applyFill="1" applyBorder="1" applyProtection="1">
      <protection locked="0"/>
    </xf>
    <xf numFmtId="44" fontId="8" fillId="7" borderId="2" xfId="3" applyFont="1" applyFill="1" applyBorder="1" applyProtection="1">
      <protection locked="0"/>
    </xf>
    <xf numFmtId="166" fontId="9" fillId="12" borderId="0" xfId="5" applyNumberFormat="1" applyFont="1" applyFill="1" applyAlignment="1" applyProtection="1">
      <alignment horizontal="justify" vertical="center" wrapText="1"/>
      <protection locked="0"/>
    </xf>
    <xf numFmtId="44" fontId="3" fillId="2" borderId="0" xfId="9" applyFont="1" applyFill="1" applyBorder="1" applyAlignment="1" applyProtection="1">
      <alignment horizontal="center" vertical="center" wrapText="1"/>
      <protection locked="0"/>
    </xf>
    <xf numFmtId="0" fontId="3" fillId="7" borderId="12" xfId="5" applyFont="1" applyFill="1" applyBorder="1" applyAlignment="1" applyProtection="1">
      <alignment horizontal="center" vertical="center" wrapText="1"/>
      <protection locked="0"/>
    </xf>
    <xf numFmtId="164" fontId="43" fillId="2" borderId="13" xfId="3" applyNumberFormat="1" applyFont="1" applyFill="1" applyBorder="1" applyAlignment="1" applyProtection="1">
      <alignment vertical="center" wrapText="1"/>
      <protection locked="0"/>
    </xf>
    <xf numFmtId="9" fontId="10" fillId="2" borderId="13" xfId="0" applyNumberFormat="1" applyFont="1" applyFill="1" applyBorder="1" applyAlignment="1">
      <alignment horizontal="center" vertical="center"/>
    </xf>
    <xf numFmtId="9" fontId="45" fillId="9" borderId="14" xfId="0" applyNumberFormat="1" applyFont="1" applyFill="1" applyBorder="1" applyAlignment="1" applyProtection="1">
      <alignment horizontal="center" vertical="center" wrapText="1"/>
      <protection locked="0"/>
    </xf>
    <xf numFmtId="0" fontId="45" fillId="9" borderId="14" xfId="0" applyFont="1" applyFill="1" applyBorder="1" applyAlignment="1">
      <alignment vertical="center" wrapText="1"/>
    </xf>
    <xf numFmtId="0" fontId="3" fillId="9" borderId="14" xfId="0" applyFont="1" applyFill="1" applyBorder="1"/>
    <xf numFmtId="9" fontId="45" fillId="9" borderId="14" xfId="4" applyFont="1" applyFill="1" applyBorder="1" applyAlignment="1" applyProtection="1">
      <alignment horizontal="center" vertical="center" wrapText="1"/>
      <protection locked="0"/>
    </xf>
    <xf numFmtId="165" fontId="45" fillId="9" borderId="14" xfId="0" applyNumberFormat="1" applyFont="1" applyFill="1" applyBorder="1" applyAlignment="1">
      <alignment vertical="center" wrapText="1"/>
    </xf>
    <xf numFmtId="0" fontId="3" fillId="2" borderId="13" xfId="0" applyFont="1" applyFill="1" applyBorder="1" applyAlignment="1"/>
    <xf numFmtId="164" fontId="3" fillId="2" borderId="13" xfId="0" applyNumberFormat="1" applyFont="1" applyFill="1" applyBorder="1" applyAlignment="1">
      <alignment vertical="center"/>
    </xf>
    <xf numFmtId="9" fontId="3" fillId="2" borderId="13" xfId="4" applyFont="1" applyFill="1" applyBorder="1" applyAlignment="1">
      <alignment horizontal="center" vertical="center"/>
    </xf>
    <xf numFmtId="164" fontId="7" fillId="2" borderId="13" xfId="3" applyNumberFormat="1" applyFont="1" applyFill="1" applyBorder="1" applyAlignment="1">
      <alignment horizontal="center" vertical="center"/>
    </xf>
    <xf numFmtId="9" fontId="3" fillId="2" borderId="17" xfId="0" applyNumberFormat="1" applyFont="1" applyFill="1" applyBorder="1" applyAlignment="1" applyProtection="1">
      <alignment horizontal="center" vertical="center" wrapText="1"/>
      <protection locked="0"/>
    </xf>
    <xf numFmtId="0" fontId="20" fillId="2" borderId="17" xfId="0" applyFont="1" applyFill="1" applyBorder="1" applyAlignment="1" applyProtection="1">
      <alignment horizontal="center" vertical="center" wrapText="1"/>
      <protection locked="0"/>
    </xf>
    <xf numFmtId="9" fontId="3" fillId="2" borderId="17" xfId="0" applyNumberFormat="1" applyFont="1" applyFill="1" applyBorder="1" applyAlignment="1" applyProtection="1">
      <alignment horizontal="justify" vertical="center" wrapText="1"/>
      <protection locked="0"/>
    </xf>
    <xf numFmtId="9" fontId="15" fillId="2" borderId="17" xfId="4" applyFont="1" applyFill="1" applyBorder="1" applyAlignment="1">
      <alignment horizontal="center" vertical="center" wrapText="1"/>
    </xf>
    <xf numFmtId="14" fontId="3" fillId="2" borderId="17" xfId="0" applyNumberFormat="1" applyFont="1" applyFill="1" applyBorder="1" applyAlignment="1" applyProtection="1">
      <alignment horizontal="center" vertical="center" wrapText="1"/>
      <protection locked="0"/>
    </xf>
    <xf numFmtId="44" fontId="3" fillId="2" borderId="17" xfId="9" applyFont="1" applyFill="1" applyBorder="1" applyAlignment="1" applyProtection="1">
      <alignment horizontal="center" vertical="center" wrapText="1"/>
      <protection locked="0"/>
    </xf>
    <xf numFmtId="164" fontId="3" fillId="2" borderId="17" xfId="9" applyNumberFormat="1" applyFont="1" applyFill="1" applyBorder="1" applyAlignment="1" applyProtection="1">
      <alignment vertical="center" wrapText="1"/>
      <protection locked="0"/>
    </xf>
    <xf numFmtId="0" fontId="45" fillId="9" borderId="17" xfId="0" applyFont="1" applyFill="1" applyBorder="1" applyAlignment="1">
      <alignment vertical="center" wrapText="1"/>
    </xf>
    <xf numFmtId="49" fontId="3" fillId="2" borderId="17" xfId="9" applyNumberFormat="1" applyFont="1" applyFill="1" applyBorder="1" applyAlignment="1" applyProtection="1">
      <alignment horizontal="justify" vertical="center" wrapText="1"/>
      <protection locked="0"/>
    </xf>
    <xf numFmtId="9" fontId="3" fillId="2" borderId="17" xfId="4" applyNumberFormat="1" applyFont="1" applyFill="1" applyBorder="1" applyAlignment="1" applyProtection="1">
      <alignment horizontal="center" vertical="center" wrapText="1"/>
      <protection locked="0"/>
    </xf>
    <xf numFmtId="165" fontId="15" fillId="2" borderId="17" xfId="4" applyNumberFormat="1" applyFont="1" applyFill="1" applyBorder="1" applyAlignment="1">
      <alignment horizontal="center" vertical="center" wrapText="1"/>
    </xf>
    <xf numFmtId="0" fontId="45" fillId="14" borderId="0" xfId="0" applyFont="1" applyFill="1" applyBorder="1" applyAlignment="1" applyProtection="1">
      <alignment vertical="center" wrapText="1"/>
      <protection locked="0"/>
    </xf>
    <xf numFmtId="10" fontId="56" fillId="14" borderId="0" xfId="4" applyNumberFormat="1" applyFont="1" applyFill="1" applyBorder="1" applyAlignment="1">
      <alignment vertical="center" wrapText="1"/>
    </xf>
    <xf numFmtId="0" fontId="3" fillId="14" borderId="0" xfId="0" applyFont="1" applyFill="1" applyBorder="1"/>
    <xf numFmtId="9" fontId="45" fillId="13" borderId="0" xfId="0" applyNumberFormat="1" applyFont="1" applyFill="1" applyBorder="1" applyAlignment="1">
      <alignment vertical="center" wrapText="1"/>
    </xf>
    <xf numFmtId="0" fontId="45" fillId="13" borderId="0" xfId="0" applyFont="1" applyFill="1" applyBorder="1" applyAlignment="1">
      <alignment vertical="center" wrapText="1"/>
    </xf>
    <xf numFmtId="0" fontId="3" fillId="13" borderId="0" xfId="0" applyFont="1" applyFill="1" applyBorder="1"/>
    <xf numFmtId="0" fontId="15" fillId="2" borderId="17" xfId="0" applyFont="1" applyFill="1" applyBorder="1" applyAlignment="1" applyProtection="1">
      <alignment horizontal="justify" vertical="center" wrapText="1"/>
      <protection locked="0"/>
    </xf>
    <xf numFmtId="165" fontId="3" fillId="2" borderId="17" xfId="0" applyNumberFormat="1" applyFont="1" applyFill="1" applyBorder="1" applyAlignment="1" applyProtection="1">
      <alignment horizontal="center" vertical="center" wrapText="1"/>
      <protection locked="0"/>
    </xf>
    <xf numFmtId="0" fontId="3" fillId="2" borderId="17" xfId="0" applyFont="1" applyFill="1" applyBorder="1" applyAlignment="1">
      <alignment horizontal="center" vertical="center"/>
    </xf>
    <xf numFmtId="0" fontId="45" fillId="16" borderId="0" xfId="0" applyFont="1" applyFill="1" applyBorder="1" applyAlignment="1" applyProtection="1">
      <alignment vertical="center" wrapText="1"/>
      <protection locked="0"/>
    </xf>
    <xf numFmtId="9" fontId="45" fillId="16" borderId="0" xfId="4" applyFont="1" applyFill="1" applyBorder="1" applyAlignment="1">
      <alignment horizontal="center" vertical="center" wrapText="1"/>
    </xf>
    <xf numFmtId="0" fontId="45" fillId="16" borderId="0" xfId="0" applyFont="1" applyFill="1" applyBorder="1" applyAlignment="1">
      <alignment vertical="center" wrapText="1"/>
    </xf>
    <xf numFmtId="0" fontId="45" fillId="16" borderId="0" xfId="0" applyFont="1" applyFill="1" applyBorder="1" applyAlignment="1">
      <alignment horizontal="justify" vertical="center" wrapText="1"/>
    </xf>
    <xf numFmtId="9" fontId="45" fillId="16" borderId="0" xfId="0" applyNumberFormat="1" applyFont="1" applyFill="1" applyBorder="1" applyAlignment="1">
      <alignment horizontal="center" vertical="center" wrapText="1"/>
    </xf>
    <xf numFmtId="0" fontId="3" fillId="16" borderId="0" xfId="0" applyFont="1" applyFill="1" applyBorder="1"/>
    <xf numFmtId="0" fontId="7" fillId="2" borderId="13" xfId="0" applyFont="1" applyFill="1" applyBorder="1" applyAlignment="1"/>
    <xf numFmtId="0" fontId="3" fillId="2" borderId="17" xfId="0" applyFont="1" applyFill="1" applyBorder="1" applyAlignment="1" applyProtection="1">
      <alignment vertical="center" wrapText="1"/>
      <protection locked="0"/>
    </xf>
    <xf numFmtId="44" fontId="3" fillId="2" borderId="17" xfId="9" applyFont="1" applyFill="1" applyBorder="1" applyAlignment="1" applyProtection="1">
      <alignment vertical="center" wrapText="1"/>
      <protection locked="0"/>
    </xf>
    <xf numFmtId="44" fontId="3" fillId="2" borderId="17" xfId="9" applyFont="1" applyFill="1" applyBorder="1" applyAlignment="1" applyProtection="1">
      <alignment horizontal="justify" vertical="center" wrapText="1"/>
      <protection locked="0"/>
    </xf>
    <xf numFmtId="49" fontId="0" fillId="0" borderId="0" xfId="0" applyNumberFormat="1" applyAlignment="1">
      <alignment horizontal="left" vertical="center"/>
    </xf>
    <xf numFmtId="0" fontId="8"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49" fillId="2" borderId="0" xfId="0" applyFont="1" applyFill="1" applyBorder="1" applyAlignment="1" applyProtection="1">
      <alignment horizontal="justify" vertical="center" wrapText="1"/>
      <protection locked="0"/>
    </xf>
    <xf numFmtId="0" fontId="3" fillId="7" borderId="14" xfId="0" applyFont="1" applyFill="1" applyBorder="1" applyAlignment="1">
      <alignment horizontal="center"/>
    </xf>
    <xf numFmtId="0" fontId="3" fillId="7" borderId="0" xfId="0" applyFont="1" applyFill="1" applyBorder="1" applyAlignment="1">
      <alignment horizontal="center"/>
    </xf>
    <xf numFmtId="0" fontId="3" fillId="7" borderId="13" xfId="0" applyFont="1" applyFill="1" applyBorder="1" applyAlignment="1">
      <alignment horizontal="center"/>
    </xf>
    <xf numFmtId="0" fontId="4" fillId="7" borderId="14"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31" fillId="8" borderId="0"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justify" vertical="center" wrapText="1"/>
      <protection locked="0"/>
    </xf>
    <xf numFmtId="0" fontId="32" fillId="8" borderId="0" xfId="5" applyFont="1" applyFill="1" applyBorder="1" applyAlignment="1" applyProtection="1">
      <alignment horizontal="left" wrapText="1"/>
      <protection locked="0"/>
    </xf>
    <xf numFmtId="0" fontId="32" fillId="8" borderId="0" xfId="5" applyFont="1" applyFill="1" applyBorder="1" applyAlignment="1" applyProtection="1">
      <alignment horizontal="left" vertical="center" wrapText="1"/>
      <protection locked="0"/>
    </xf>
    <xf numFmtId="0" fontId="31" fillId="2" borderId="13" xfId="5" applyFont="1" applyFill="1" applyBorder="1" applyAlignment="1" applyProtection="1">
      <alignment horizontal="left" wrapText="1"/>
      <protection hidden="1"/>
    </xf>
    <xf numFmtId="164" fontId="3" fillId="7" borderId="0" xfId="3" applyNumberFormat="1" applyFont="1" applyFill="1" applyBorder="1" applyAlignment="1" applyProtection="1">
      <alignment horizontal="right" vertical="center" wrapText="1"/>
      <protection locked="0"/>
    </xf>
    <xf numFmtId="0" fontId="31" fillId="2" borderId="13" xfId="5" applyFont="1" applyFill="1" applyBorder="1" applyAlignment="1" applyProtection="1">
      <alignment horizontal="center" vertical="center" wrapText="1"/>
      <protection hidden="1"/>
    </xf>
    <xf numFmtId="0" fontId="3" fillId="7" borderId="12" xfId="5" applyFont="1" applyFill="1" applyBorder="1" applyAlignment="1" applyProtection="1">
      <alignment horizontal="center" vertical="center" wrapText="1"/>
      <protection locked="0"/>
    </xf>
    <xf numFmtId="0" fontId="30" fillId="2" borderId="0" xfId="5" applyFont="1" applyFill="1" applyBorder="1" applyAlignment="1">
      <alignment horizontal="left" vertical="center" wrapText="1"/>
    </xf>
    <xf numFmtId="0" fontId="31" fillId="2" borderId="13"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left" vertical="center" wrapText="1"/>
    </xf>
    <xf numFmtId="0" fontId="31" fillId="2" borderId="12"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left" vertical="center" wrapText="1"/>
      <protection locked="0"/>
    </xf>
    <xf numFmtId="0" fontId="30" fillId="2" borderId="0" xfId="5" applyFont="1" applyFill="1" applyBorder="1" applyAlignment="1" applyProtection="1">
      <alignment horizontal="left" vertical="center" wrapText="1"/>
    </xf>
    <xf numFmtId="164" fontId="3" fillId="7" borderId="12" xfId="3" applyNumberFormat="1" applyFont="1" applyFill="1" applyBorder="1" applyAlignment="1" applyProtection="1">
      <alignment horizontal="right" vertical="center" wrapText="1"/>
      <protection locked="0"/>
    </xf>
    <xf numFmtId="0" fontId="3" fillId="7" borderId="14" xfId="5" applyFont="1" applyFill="1" applyBorder="1" applyAlignment="1" applyProtection="1">
      <alignment horizontal="left" vertical="center" wrapText="1"/>
    </xf>
    <xf numFmtId="0" fontId="3" fillId="7" borderId="0" xfId="5" applyFont="1" applyFill="1" applyBorder="1" applyAlignment="1" applyProtection="1">
      <alignment horizontal="left" vertical="center" wrapText="1"/>
    </xf>
    <xf numFmtId="0" fontId="3" fillId="7" borderId="13" xfId="5" applyFont="1" applyFill="1" applyBorder="1" applyAlignment="1" applyProtection="1">
      <alignment horizontal="left" vertical="center" wrapText="1"/>
    </xf>
    <xf numFmtId="0" fontId="4" fillId="7" borderId="10" xfId="5" applyFont="1" applyFill="1" applyBorder="1" applyAlignment="1">
      <alignment horizontal="center" vertical="center"/>
    </xf>
    <xf numFmtId="0" fontId="4" fillId="7" borderId="0" xfId="5" applyFont="1" applyFill="1" applyBorder="1" applyAlignment="1">
      <alignment horizontal="center" vertical="center"/>
    </xf>
    <xf numFmtId="0" fontId="31" fillId="2" borderId="0" xfId="5" applyFont="1" applyFill="1" applyBorder="1" applyAlignment="1" applyProtection="1">
      <alignment horizontal="left" vertical="center" wrapText="1"/>
      <protection hidden="1"/>
    </xf>
    <xf numFmtId="0" fontId="31" fillId="2" borderId="14" xfId="5" applyFont="1" applyFill="1" applyBorder="1" applyAlignment="1" applyProtection="1">
      <alignment horizontal="left" wrapText="1"/>
      <protection hidden="1"/>
    </xf>
    <xf numFmtId="0" fontId="55" fillId="7" borderId="14" xfId="5" applyFont="1" applyFill="1" applyBorder="1" applyAlignment="1" applyProtection="1">
      <alignment horizontal="left" vertical="center" wrapText="1"/>
      <protection hidden="1"/>
    </xf>
    <xf numFmtId="0" fontId="55" fillId="7" borderId="0" xfId="5" applyFont="1" applyFill="1" applyBorder="1" applyAlignment="1" applyProtection="1">
      <alignment horizontal="left" vertical="center" wrapText="1"/>
      <protection hidden="1"/>
    </xf>
    <xf numFmtId="0" fontId="55" fillId="7" borderId="13" xfId="5" applyFont="1" applyFill="1" applyBorder="1" applyAlignment="1" applyProtection="1">
      <alignment horizontal="left" vertical="center" wrapText="1"/>
      <protection hidden="1"/>
    </xf>
    <xf numFmtId="0" fontId="31" fillId="2" borderId="0" xfId="5" applyFont="1" applyFill="1" applyBorder="1" applyAlignment="1" applyProtection="1">
      <alignment horizontal="left" wrapText="1"/>
      <protection hidden="1"/>
    </xf>
    <xf numFmtId="0" fontId="6" fillId="7" borderId="11" xfId="5" applyFont="1" applyFill="1" applyBorder="1" applyAlignment="1">
      <alignment horizontal="center" vertical="center"/>
    </xf>
    <xf numFmtId="0" fontId="40" fillId="7" borderId="14" xfId="5" applyFont="1" applyFill="1" applyBorder="1" applyAlignment="1" applyProtection="1">
      <alignment horizontal="left" vertical="center" wrapText="1"/>
      <protection hidden="1"/>
    </xf>
    <xf numFmtId="0" fontId="40" fillId="7" borderId="0" xfId="5" applyFont="1" applyFill="1" applyBorder="1" applyAlignment="1" applyProtection="1">
      <alignment horizontal="left" vertical="center" wrapText="1"/>
      <protection hidden="1"/>
    </xf>
    <xf numFmtId="0" fontId="40" fillId="7" borderId="13" xfId="5" applyFont="1" applyFill="1" applyBorder="1" applyAlignment="1" applyProtection="1">
      <alignment horizontal="left" vertical="center" wrapText="1"/>
      <protection hidden="1"/>
    </xf>
    <xf numFmtId="0" fontId="3" fillId="7" borderId="14" xfId="5" applyFont="1" applyFill="1" applyBorder="1" applyAlignment="1" applyProtection="1">
      <alignment horizontal="justify" vertical="center" wrapText="1"/>
    </xf>
    <xf numFmtId="0" fontId="3" fillId="7" borderId="0" xfId="5" applyFont="1" applyFill="1" applyBorder="1" applyAlignment="1" applyProtection="1">
      <alignment horizontal="justify" vertical="center" wrapText="1"/>
    </xf>
    <xf numFmtId="0" fontId="3" fillId="7" borderId="13" xfId="5" applyFont="1" applyFill="1" applyBorder="1" applyAlignment="1" applyProtection="1">
      <alignment horizontal="justify" vertical="center" wrapText="1"/>
    </xf>
    <xf numFmtId="0" fontId="43" fillId="7" borderId="14" xfId="5" applyFont="1" applyFill="1" applyBorder="1" applyAlignment="1" applyProtection="1">
      <alignment horizontal="justify" vertical="center" wrapText="1"/>
      <protection locked="0" hidden="1"/>
    </xf>
    <xf numFmtId="0" fontId="43" fillId="7" borderId="0" xfId="5" applyFont="1" applyFill="1" applyBorder="1" applyAlignment="1" applyProtection="1">
      <alignment horizontal="justify" vertical="center" wrapText="1"/>
      <protection locked="0" hidden="1"/>
    </xf>
    <xf numFmtId="0" fontId="43" fillId="7" borderId="13" xfId="5" applyFont="1" applyFill="1" applyBorder="1" applyAlignment="1" applyProtection="1">
      <alignment horizontal="justify" vertical="center" wrapText="1"/>
      <protection locked="0" hidden="1"/>
    </xf>
    <xf numFmtId="0" fontId="30" fillId="8" borderId="0" xfId="5" applyFont="1" applyFill="1" applyBorder="1" applyAlignment="1" applyProtection="1">
      <alignment horizontal="left" vertical="center" wrapText="1"/>
    </xf>
    <xf numFmtId="164" fontId="12" fillId="2" borderId="15" xfId="5" applyNumberFormat="1" applyFont="1" applyFill="1" applyBorder="1" applyAlignment="1" applyProtection="1">
      <alignment horizontal="left" vertical="center"/>
    </xf>
    <xf numFmtId="0" fontId="12" fillId="2" borderId="12" xfId="5" applyFont="1" applyFill="1" applyBorder="1" applyAlignment="1" applyProtection="1">
      <alignment horizontal="left" vertical="center"/>
    </xf>
    <xf numFmtId="0" fontId="12" fillId="2" borderId="16" xfId="5" applyFont="1" applyFill="1" applyBorder="1" applyAlignment="1" applyProtection="1">
      <alignment horizontal="left" vertical="center"/>
    </xf>
    <xf numFmtId="9" fontId="10" fillId="2" borderId="13" xfId="0" applyNumberFormat="1" applyFont="1" applyFill="1" applyBorder="1" applyAlignment="1">
      <alignment horizontal="center" vertical="center"/>
    </xf>
    <xf numFmtId="0" fontId="45" fillId="14" borderId="0"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protection locked="0"/>
    </xf>
    <xf numFmtId="0" fontId="57" fillId="9" borderId="14" xfId="0" applyFont="1" applyFill="1" applyBorder="1" applyAlignment="1" applyProtection="1">
      <alignment horizontal="left" vertical="center" wrapText="1"/>
      <protection locked="0"/>
    </xf>
    <xf numFmtId="9" fontId="45" fillId="9" borderId="14" xfId="0" applyNumberFormat="1" applyFont="1" applyFill="1" applyBorder="1" applyAlignment="1" applyProtection="1">
      <alignment horizontal="center" vertical="center" wrapText="1"/>
      <protection locked="0"/>
    </xf>
    <xf numFmtId="44" fontId="3" fillId="2" borderId="0" xfId="9" applyFont="1" applyFill="1" applyBorder="1" applyAlignment="1">
      <alignment horizontal="center" vertical="center"/>
    </xf>
    <xf numFmtId="0" fontId="34" fillId="15" borderId="0" xfId="0" applyFont="1" applyFill="1" applyBorder="1" applyAlignment="1" applyProtection="1">
      <alignment horizontal="center" vertical="center" wrapText="1"/>
    </xf>
    <xf numFmtId="164" fontId="3" fillId="2" borderId="0" xfId="9" applyNumberFormat="1" applyFont="1" applyFill="1" applyBorder="1" applyAlignment="1">
      <alignment horizontal="center" vertical="center"/>
    </xf>
    <xf numFmtId="0" fontId="57" fillId="13" borderId="14" xfId="0" applyFont="1" applyFill="1" applyBorder="1" applyAlignment="1" applyProtection="1">
      <alignment horizontal="left" vertical="center" wrapText="1"/>
      <protection locked="0"/>
    </xf>
    <xf numFmtId="164" fontId="3" fillId="2" borderId="17" xfId="9" applyNumberFormat="1" applyFont="1" applyFill="1" applyBorder="1" applyAlignment="1" applyProtection="1">
      <alignment horizontal="center" vertical="center" wrapText="1"/>
      <protection locked="0"/>
    </xf>
    <xf numFmtId="0" fontId="57" fillId="16" borderId="0" xfId="0" applyFont="1" applyFill="1" applyBorder="1" applyAlignment="1" applyProtection="1">
      <alignment horizontal="left" vertical="center" wrapText="1"/>
      <protection locked="0"/>
    </xf>
    <xf numFmtId="0" fontId="45" fillId="16" borderId="0" xfId="0" applyFont="1" applyFill="1" applyBorder="1" applyAlignment="1" applyProtection="1">
      <alignment horizontal="center" vertical="center" wrapText="1"/>
      <protection locked="0"/>
    </xf>
    <xf numFmtId="0" fontId="58" fillId="15" borderId="0" xfId="5" applyFont="1" applyFill="1" applyBorder="1" applyAlignment="1" applyProtection="1">
      <alignment horizontal="center" vertical="center" wrapText="1"/>
      <protection hidden="1"/>
    </xf>
    <xf numFmtId="0" fontId="57" fillId="14" borderId="14" xfId="0" applyFont="1" applyFill="1" applyBorder="1" applyAlignment="1" applyProtection="1">
      <alignment horizontal="left" vertical="center" wrapText="1"/>
      <protection locked="0"/>
    </xf>
    <xf numFmtId="0" fontId="3"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1" fillId="15" borderId="0" xfId="0" applyFont="1" applyFill="1" applyBorder="1" applyAlignment="1" applyProtection="1">
      <alignment horizontal="center" vertical="center" wrapText="1"/>
    </xf>
    <xf numFmtId="9" fontId="46" fillId="2" borderId="0" xfId="0" applyNumberFormat="1" applyFont="1" applyFill="1" applyBorder="1" applyAlignment="1" applyProtection="1">
      <alignment horizontal="center" vertical="center" wrapText="1"/>
      <protection locked="0"/>
    </xf>
    <xf numFmtId="3" fontId="48" fillId="2" borderId="0" xfId="0" applyNumberFormat="1" applyFont="1" applyFill="1" applyBorder="1" applyAlignment="1" applyProtection="1">
      <alignment horizontal="center" vertical="center"/>
      <protection locked="0"/>
    </xf>
    <xf numFmtId="0" fontId="4" fillId="15" borderId="0" xfId="0" applyFont="1" applyFill="1" applyBorder="1" applyAlignment="1" applyProtection="1">
      <alignment horizontal="center" vertical="center" wrapText="1"/>
    </xf>
    <xf numFmtId="164" fontId="7" fillId="2" borderId="0" xfId="0" applyNumberFormat="1" applyFont="1" applyFill="1" applyBorder="1" applyAlignment="1" applyProtection="1">
      <alignment horizontal="center" vertical="center"/>
      <protection locked="0"/>
    </xf>
    <xf numFmtId="164" fontId="43" fillId="2" borderId="14" xfId="3" applyNumberFormat="1" applyFont="1" applyFill="1" applyBorder="1" applyAlignment="1" applyProtection="1">
      <alignment horizontal="center" vertical="center" wrapText="1"/>
      <protection locked="0"/>
    </xf>
    <xf numFmtId="164" fontId="43" fillId="2" borderId="0" xfId="3" applyNumberFormat="1" applyFont="1" applyFill="1" applyBorder="1" applyAlignment="1" applyProtection="1">
      <alignment horizontal="center" vertical="center" wrapText="1"/>
      <protection locked="0"/>
    </xf>
    <xf numFmtId="164" fontId="43" fillId="2" borderId="2" xfId="3" applyNumberFormat="1" applyFont="1" applyFill="1" applyBorder="1" applyAlignment="1" applyProtection="1">
      <alignment horizontal="center" vertical="center" wrapText="1"/>
      <protection locked="0"/>
    </xf>
    <xf numFmtId="164" fontId="43" fillId="2" borderId="13" xfId="3" applyNumberFormat="1" applyFont="1" applyFill="1" applyBorder="1" applyAlignment="1" applyProtection="1">
      <alignment horizontal="center" vertical="center" wrapText="1"/>
      <protection locked="0"/>
    </xf>
    <xf numFmtId="9" fontId="3" fillId="12" borderId="12" xfId="5" applyNumberFormat="1" applyFont="1" applyFill="1" applyBorder="1" applyAlignment="1" applyProtection="1">
      <alignment horizontal="left" vertical="center" wrapText="1"/>
      <protection locked="0"/>
    </xf>
    <xf numFmtId="0" fontId="3" fillId="12" borderId="12" xfId="5" applyFont="1" applyFill="1" applyBorder="1" applyAlignment="1" applyProtection="1">
      <alignment horizontal="left" vertical="center" wrapText="1"/>
      <protection locked="0"/>
    </xf>
    <xf numFmtId="0" fontId="43" fillId="2" borderId="14" xfId="5" applyFont="1" applyFill="1" applyBorder="1" applyAlignment="1" applyProtection="1">
      <alignment horizontal="center" vertical="center" wrapText="1"/>
      <protection locked="0" hidden="1"/>
    </xf>
    <xf numFmtId="0" fontId="43" fillId="2" borderId="0" xfId="5" applyFont="1" applyFill="1" applyBorder="1" applyAlignment="1" applyProtection="1">
      <alignment horizontal="center" vertical="center" wrapText="1"/>
      <protection locked="0" hidden="1"/>
    </xf>
    <xf numFmtId="0" fontId="43" fillId="2" borderId="13" xfId="5" applyFont="1" applyFill="1" applyBorder="1" applyAlignment="1" applyProtection="1">
      <alignment horizontal="center" vertical="center" wrapText="1"/>
      <protection locked="0" hidden="1"/>
    </xf>
    <xf numFmtId="0" fontId="20" fillId="9" borderId="12" xfId="5" applyFont="1" applyFill="1" applyBorder="1" applyAlignment="1" applyProtection="1">
      <alignment horizontal="left" vertical="center" wrapText="1"/>
      <protection locked="0"/>
    </xf>
    <xf numFmtId="0" fontId="50" fillId="2" borderId="0" xfId="5" applyFont="1" applyFill="1" applyAlignment="1">
      <alignment horizontal="center" vertical="center"/>
    </xf>
    <xf numFmtId="0" fontId="31" fillId="7" borderId="12" xfId="5" applyFont="1" applyFill="1" applyBorder="1" applyAlignment="1" applyProtection="1">
      <alignment horizontal="center" vertical="center" wrapText="1"/>
      <protection hidden="1"/>
    </xf>
    <xf numFmtId="0" fontId="31" fillId="7" borderId="12" xfId="5" applyFont="1" applyFill="1" applyBorder="1" applyAlignment="1" applyProtection="1">
      <alignment horizontal="center" vertical="center" wrapText="1"/>
      <protection locked="0" hidden="1"/>
    </xf>
    <xf numFmtId="0" fontId="60" fillId="2" borderId="0" xfId="5" applyFont="1" applyFill="1" applyAlignment="1">
      <alignment horizontal="left" vertical="center"/>
    </xf>
    <xf numFmtId="9" fontId="3" fillId="12" borderId="12" xfId="5" applyNumberFormat="1" applyFont="1" applyFill="1" applyBorder="1" applyAlignment="1" applyProtection="1">
      <alignment horizontal="justify" vertical="center" wrapText="1"/>
      <protection locked="0"/>
    </xf>
    <xf numFmtId="0" fontId="3" fillId="12" borderId="12" xfId="5" applyFont="1" applyFill="1" applyBorder="1" applyAlignment="1" applyProtection="1">
      <alignment horizontal="justify" vertical="center" wrapText="1"/>
      <protection locked="0"/>
    </xf>
    <xf numFmtId="0" fontId="10" fillId="15" borderId="0" xfId="5" applyFont="1" applyFill="1" applyBorder="1" applyAlignment="1" applyProtection="1">
      <alignment horizontal="center" vertical="center" wrapText="1"/>
    </xf>
    <xf numFmtId="0" fontId="20" fillId="9" borderId="12" xfId="5" applyFont="1" applyFill="1" applyBorder="1" applyAlignment="1" applyProtection="1">
      <alignment horizontal="left" vertical="center" wrapText="1"/>
      <protection locked="0" hidden="1"/>
    </xf>
    <xf numFmtId="14" fontId="31" fillId="7" borderId="12" xfId="5" applyNumberFormat="1" applyFont="1" applyFill="1" applyBorder="1" applyAlignment="1" applyProtection="1">
      <alignment horizontal="center" vertical="center" wrapText="1"/>
      <protection locked="0" hidden="1"/>
    </xf>
    <xf numFmtId="0" fontId="31" fillId="10" borderId="13" xfId="5" applyFont="1" applyFill="1" applyBorder="1" applyAlignment="1" applyProtection="1">
      <alignment horizontal="left" vertical="center" wrapText="1"/>
      <protection hidden="1"/>
    </xf>
  </cellXfs>
  <cellStyles count="11">
    <cellStyle name="Moneda" xfId="3" builtinId="4"/>
    <cellStyle name="Moneda [0] 2" xfId="10"/>
    <cellStyle name="Moneda 2" xfId="9"/>
    <cellStyle name="Normal" xfId="0" builtinId="0"/>
    <cellStyle name="Normal 2" xfId="5"/>
    <cellStyle name="Normal 2 2" xfId="1"/>
    <cellStyle name="Normal 3" xfId="2"/>
    <cellStyle name="Porcentaje" xfId="4" builtinId="5"/>
    <cellStyle name="Porcentaje 2" xfId="6"/>
    <cellStyle name="Porcentaje 3" xfId="8"/>
    <cellStyle name="Porcentual 2" xfId="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S315"/>
  <sheetViews>
    <sheetView topLeftCell="B146" zoomScale="85" zoomScaleNormal="85" zoomScalePageLayoutView="85" workbookViewId="0">
      <selection activeCell="E158" sqref="E158:E166"/>
    </sheetView>
  </sheetViews>
  <sheetFormatPr baseColWidth="10" defaultRowHeight="12.75" x14ac:dyDescent="0.2"/>
  <cols>
    <col min="1" max="1" width="54.42578125" customWidth="1"/>
    <col min="2" max="2" width="82.28515625" customWidth="1"/>
    <col min="3" max="3" width="82.7109375" customWidth="1"/>
    <col min="4" max="4" width="18.42578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09"/>
      <c r="B2" s="210" t="s">
        <v>513</v>
      </c>
    </row>
    <row r="3" spans="1:5" x14ac:dyDescent="0.2">
      <c r="B3" s="8" t="s">
        <v>128</v>
      </c>
    </row>
    <row r="4" spans="1:5" x14ac:dyDescent="0.2">
      <c r="B4" s="8" t="s">
        <v>129</v>
      </c>
    </row>
    <row r="5" spans="1:5" x14ac:dyDescent="0.2">
      <c r="B5" s="8" t="s">
        <v>130</v>
      </c>
    </row>
    <row r="6" spans="1:5" ht="19.5" customHeight="1" x14ac:dyDescent="0.2">
      <c r="A6" s="209"/>
      <c r="B6" s="210" t="s">
        <v>131</v>
      </c>
    </row>
    <row r="7" spans="1:5" ht="48.75" customHeight="1" x14ac:dyDescent="0.2">
      <c r="B7" s="64" t="s">
        <v>132</v>
      </c>
    </row>
    <row r="8" spans="1:5" ht="45.75" customHeight="1" x14ac:dyDescent="0.2">
      <c r="B8" s="64" t="s">
        <v>133</v>
      </c>
    </row>
    <row r="9" spans="1:5" ht="52.5" customHeight="1" x14ac:dyDescent="0.2">
      <c r="B9" s="64" t="s">
        <v>134</v>
      </c>
    </row>
    <row r="10" spans="1:5" ht="45" customHeight="1" x14ac:dyDescent="0.2">
      <c r="B10" s="64" t="s">
        <v>135</v>
      </c>
    </row>
    <row r="11" spans="1:5" ht="60" customHeight="1" x14ac:dyDescent="0.2">
      <c r="B11" s="65" t="s">
        <v>136</v>
      </c>
    </row>
    <row r="12" spans="1:5" x14ac:dyDescent="0.2">
      <c r="A12" s="69"/>
      <c r="B12" s="69"/>
    </row>
    <row r="13" spans="1:5" ht="15" x14ac:dyDescent="0.2">
      <c r="B13" s="8" t="s">
        <v>4</v>
      </c>
      <c r="E13" s="62"/>
    </row>
    <row r="14" spans="1:5" x14ac:dyDescent="0.2">
      <c r="B14" s="10" t="s">
        <v>40</v>
      </c>
    </row>
    <row r="15" spans="1:5" ht="15" x14ac:dyDescent="0.2">
      <c r="A15" s="69"/>
      <c r="B15" s="9" t="s">
        <v>5</v>
      </c>
      <c r="E15" s="63"/>
    </row>
    <row r="16" spans="1:5" x14ac:dyDescent="0.2">
      <c r="B16" s="10" t="s">
        <v>6</v>
      </c>
    </row>
    <row r="17" spans="1:16" ht="15" x14ac:dyDescent="0.2">
      <c r="B17" s="10" t="s">
        <v>7</v>
      </c>
      <c r="E17" s="63"/>
    </row>
    <row r="18" spans="1:16" x14ac:dyDescent="0.2">
      <c r="B18" s="9" t="s">
        <v>8</v>
      </c>
    </row>
    <row r="19" spans="1:16" ht="15" x14ac:dyDescent="0.2">
      <c r="B19" s="8" t="s">
        <v>9</v>
      </c>
      <c r="E19" s="63"/>
    </row>
    <row r="20" spans="1:16" x14ac:dyDescent="0.2">
      <c r="B20" s="10" t="s">
        <v>10</v>
      </c>
    </row>
    <row r="21" spans="1:16" x14ac:dyDescent="0.2">
      <c r="B21" s="9" t="s">
        <v>11</v>
      </c>
    </row>
    <row r="22" spans="1:16" x14ac:dyDescent="0.2">
      <c r="B22" s="8" t="s">
        <v>12</v>
      </c>
    </row>
    <row r="23" spans="1:16" x14ac:dyDescent="0.2">
      <c r="B23" s="10" t="s">
        <v>13</v>
      </c>
    </row>
    <row r="24" spans="1:16" x14ac:dyDescent="0.2">
      <c r="B24" s="9" t="s">
        <v>14</v>
      </c>
    </row>
    <row r="25" spans="1:16" x14ac:dyDescent="0.2">
      <c r="B25" s="8" t="s">
        <v>15</v>
      </c>
    </row>
    <row r="26" spans="1:16" x14ac:dyDescent="0.2">
      <c r="B26" s="11" t="s">
        <v>16</v>
      </c>
    </row>
    <row r="27" spans="1:16" x14ac:dyDescent="0.2">
      <c r="B27" s="11" t="s">
        <v>17</v>
      </c>
    </row>
    <row r="28" spans="1:16" ht="25.5" x14ac:dyDescent="0.2">
      <c r="B28" s="12" t="s">
        <v>18</v>
      </c>
    </row>
    <row r="29" spans="1:16" s="197" customFormat="1" x14ac:dyDescent="0.2">
      <c r="A29" s="196"/>
    </row>
    <row r="30" spans="1:16" x14ac:dyDescent="0.2">
      <c r="A30" s="198"/>
      <c r="E30" s="200" t="s">
        <v>440</v>
      </c>
      <c r="F30" s="199" t="s">
        <v>441</v>
      </c>
      <c r="G30" s="199" t="s">
        <v>442</v>
      </c>
      <c r="H30" s="199" t="s">
        <v>443</v>
      </c>
      <c r="I30" s="199" t="s">
        <v>444</v>
      </c>
      <c r="J30" s="199" t="s">
        <v>445</v>
      </c>
      <c r="K30" s="199" t="s">
        <v>446</v>
      </c>
      <c r="L30" s="199" t="s">
        <v>447</v>
      </c>
      <c r="M30" s="199"/>
      <c r="N30" s="199" t="s">
        <v>448</v>
      </c>
      <c r="O30" s="199" t="s">
        <v>449</v>
      </c>
    </row>
    <row r="31" spans="1:16" ht="18" customHeight="1" x14ac:dyDescent="0.2">
      <c r="A31" s="201" t="s">
        <v>108</v>
      </c>
      <c r="B31" s="200" t="s">
        <v>440</v>
      </c>
      <c r="C31" s="141" t="str">
        <f>'01. INFORMACION GENERAL'!J8</f>
        <v>Oficina de Comunicaciones</v>
      </c>
      <c r="E31" s="238" t="s">
        <v>535</v>
      </c>
      <c r="F31" s="203" t="s">
        <v>103</v>
      </c>
      <c r="G31" s="238" t="s">
        <v>534</v>
      </c>
      <c r="H31" s="238" t="s">
        <v>537</v>
      </c>
      <c r="I31" s="238" t="s">
        <v>538</v>
      </c>
      <c r="J31" s="238" t="s">
        <v>539</v>
      </c>
      <c r="K31" s="203" t="s">
        <v>454</v>
      </c>
      <c r="L31" s="238" t="s">
        <v>536</v>
      </c>
      <c r="M31" s="203" t="s">
        <v>452</v>
      </c>
      <c r="O31" s="204"/>
      <c r="P31" s="243" t="s">
        <v>540</v>
      </c>
    </row>
    <row r="32" spans="1:16" ht="15" x14ac:dyDescent="0.2">
      <c r="A32" s="201" t="s">
        <v>41</v>
      </c>
      <c r="B32" s="200" t="s">
        <v>441</v>
      </c>
      <c r="C32" s="141" t="str">
        <f>VLOOKUP(C31,A31:B39,2,0)</f>
        <v>LISTA007</v>
      </c>
      <c r="E32" s="203"/>
      <c r="F32" s="203"/>
      <c r="G32" s="203"/>
      <c r="H32" s="203"/>
      <c r="I32" s="203"/>
      <c r="J32" s="203"/>
      <c r="K32" s="203"/>
      <c r="L32" s="205"/>
      <c r="M32" s="205"/>
      <c r="N32" s="204"/>
      <c r="O32" s="204"/>
      <c r="P32" s="186" t="s">
        <v>104</v>
      </c>
    </row>
    <row r="33" spans="1:16" x14ac:dyDescent="0.2">
      <c r="A33" s="201" t="s">
        <v>60</v>
      </c>
      <c r="B33" s="200" t="s">
        <v>442</v>
      </c>
      <c r="E33" s="203"/>
      <c r="F33" s="203"/>
      <c r="G33" s="203"/>
      <c r="H33" s="204"/>
      <c r="I33" s="204"/>
      <c r="J33" s="203"/>
      <c r="K33" s="204"/>
      <c r="L33" s="204"/>
      <c r="M33" s="204"/>
      <c r="N33" s="204"/>
      <c r="O33" s="204"/>
      <c r="P33" s="8" t="s">
        <v>102</v>
      </c>
    </row>
    <row r="34" spans="1:16" x14ac:dyDescent="0.2">
      <c r="A34" s="201" t="s">
        <v>109</v>
      </c>
      <c r="B34" s="200" t="s">
        <v>443</v>
      </c>
      <c r="E34" s="203"/>
      <c r="F34" s="203"/>
      <c r="G34" s="203"/>
      <c r="H34" s="204"/>
      <c r="I34" s="204"/>
      <c r="J34" s="204"/>
      <c r="K34" s="204"/>
      <c r="L34" s="204"/>
      <c r="M34" s="204"/>
      <c r="N34" s="204"/>
      <c r="O34" s="204"/>
      <c r="P34" s="8" t="s">
        <v>453</v>
      </c>
    </row>
    <row r="35" spans="1:16" x14ac:dyDescent="0.2">
      <c r="A35" s="201" t="s">
        <v>43</v>
      </c>
      <c r="B35" s="200" t="s">
        <v>444</v>
      </c>
      <c r="E35" s="203"/>
      <c r="F35" s="203"/>
      <c r="G35" s="203"/>
      <c r="I35" s="204"/>
      <c r="J35" s="204"/>
      <c r="K35" s="204"/>
      <c r="L35" s="204"/>
      <c r="M35" s="204"/>
      <c r="N35" s="204"/>
      <c r="O35" s="204"/>
    </row>
    <row r="36" spans="1:16" x14ac:dyDescent="0.2">
      <c r="A36" s="201" t="s">
        <v>44</v>
      </c>
      <c r="B36" s="200" t="s">
        <v>445</v>
      </c>
      <c r="E36" s="203"/>
      <c r="F36" s="203"/>
      <c r="G36" s="203"/>
      <c r="H36" s="204"/>
      <c r="I36" s="204"/>
      <c r="J36" s="204"/>
      <c r="K36" s="204"/>
      <c r="L36" s="204"/>
      <c r="M36" s="204"/>
      <c r="N36" s="204"/>
      <c r="O36" s="204"/>
    </row>
    <row r="37" spans="1:16" x14ac:dyDescent="0.2">
      <c r="A37" s="201" t="s">
        <v>435</v>
      </c>
      <c r="B37" s="200" t="s">
        <v>446</v>
      </c>
      <c r="E37" s="201"/>
      <c r="F37" s="201"/>
      <c r="G37" s="201"/>
    </row>
    <row r="38" spans="1:16" x14ac:dyDescent="0.2">
      <c r="A38" s="201" t="s">
        <v>46</v>
      </c>
      <c r="B38" s="200" t="s">
        <v>447</v>
      </c>
      <c r="C38" s="141"/>
      <c r="E38" s="201"/>
      <c r="F38" s="201"/>
      <c r="G38" s="201" t="s">
        <v>450</v>
      </c>
    </row>
    <row r="39" spans="1:16" x14ac:dyDescent="0.2">
      <c r="A39" s="201" t="s">
        <v>47</v>
      </c>
      <c r="B39" s="200" t="s">
        <v>448</v>
      </c>
      <c r="C39" s="141"/>
      <c r="E39" s="201"/>
      <c r="F39" s="201"/>
      <c r="G39" s="201" t="s">
        <v>451</v>
      </c>
    </row>
    <row r="40" spans="1:16" x14ac:dyDescent="0.2">
      <c r="A40" s="198"/>
      <c r="E40" s="201"/>
      <c r="F40" s="201"/>
      <c r="G40" s="201"/>
    </row>
    <row r="41" spans="1:16" s="202" customFormat="1" x14ac:dyDescent="0.2"/>
    <row r="42" spans="1:16" x14ac:dyDescent="0.2">
      <c r="B42" s="14" t="s">
        <v>20</v>
      </c>
    </row>
    <row r="43" spans="1:16" x14ac:dyDescent="0.2">
      <c r="B43" s="13" t="s">
        <v>21</v>
      </c>
    </row>
    <row r="45" spans="1:16" x14ac:dyDescent="0.2">
      <c r="B45" s="14" t="s">
        <v>22</v>
      </c>
    </row>
    <row r="46" spans="1:16" x14ac:dyDescent="0.2">
      <c r="B46" s="15">
        <v>2016</v>
      </c>
    </row>
    <row r="47" spans="1:16" x14ac:dyDescent="0.2">
      <c r="B47" s="15">
        <v>2017</v>
      </c>
    </row>
    <row r="48" spans="1:16" x14ac:dyDescent="0.2">
      <c r="B48" s="15">
        <v>2018</v>
      </c>
      <c r="C48" s="72" t="s">
        <v>108</v>
      </c>
      <c r="E48" s="8"/>
    </row>
    <row r="49" spans="2:5" x14ac:dyDescent="0.2">
      <c r="B49" s="15">
        <v>2019</v>
      </c>
      <c r="C49" s="72" t="s">
        <v>41</v>
      </c>
    </row>
    <row r="50" spans="2:5" x14ac:dyDescent="0.2">
      <c r="B50" s="15">
        <v>2020</v>
      </c>
      <c r="C50" s="72" t="s">
        <v>60</v>
      </c>
    </row>
    <row r="51" spans="2:5" x14ac:dyDescent="0.2">
      <c r="C51" s="72" t="s">
        <v>109</v>
      </c>
    </row>
    <row r="52" spans="2:5" ht="24.75" customHeight="1" x14ac:dyDescent="0.2">
      <c r="B52" s="16" t="s">
        <v>23</v>
      </c>
      <c r="C52" s="72" t="s">
        <v>43</v>
      </c>
    </row>
    <row r="53" spans="2:5" x14ac:dyDescent="0.2">
      <c r="B53" s="17" t="s">
        <v>24</v>
      </c>
      <c r="C53" s="72" t="s">
        <v>44</v>
      </c>
      <c r="E53" s="8"/>
    </row>
    <row r="54" spans="2:5" x14ac:dyDescent="0.2">
      <c r="B54" s="18" t="s">
        <v>25</v>
      </c>
      <c r="C54" s="72" t="s">
        <v>435</v>
      </c>
    </row>
    <row r="55" spans="2:5" x14ac:dyDescent="0.2">
      <c r="B55" s="19" t="s">
        <v>26</v>
      </c>
      <c r="C55" s="72" t="s">
        <v>46</v>
      </c>
    </row>
    <row r="56" spans="2:5" ht="22.5" x14ac:dyDescent="0.2">
      <c r="B56" s="16" t="s">
        <v>27</v>
      </c>
      <c r="C56" s="72" t="s">
        <v>47</v>
      </c>
      <c r="E56" s="11"/>
    </row>
    <row r="57" spans="2:5" x14ac:dyDescent="0.2">
      <c r="B57" s="16" t="s">
        <v>28</v>
      </c>
      <c r="E57" s="141"/>
    </row>
    <row r="58" spans="2:5" x14ac:dyDescent="0.2">
      <c r="B58" s="20" t="s">
        <v>29</v>
      </c>
      <c r="E58" s="141"/>
    </row>
    <row r="59" spans="2:5" x14ac:dyDescent="0.2">
      <c r="B59" s="16" t="s">
        <v>30</v>
      </c>
      <c r="E59" s="141"/>
    </row>
    <row r="60" spans="2:5" ht="54.75" customHeight="1" x14ac:dyDescent="0.2">
      <c r="B60" s="21" t="s">
        <v>31</v>
      </c>
      <c r="E60" t="s">
        <v>105</v>
      </c>
    </row>
    <row r="61" spans="2:5" ht="33.75" x14ac:dyDescent="0.2">
      <c r="B61" s="18" t="s">
        <v>32</v>
      </c>
    </row>
    <row r="62" spans="2:5" ht="22.5" x14ac:dyDescent="0.2">
      <c r="B62" s="22" t="s">
        <v>33</v>
      </c>
    </row>
    <row r="63" spans="2:5" x14ac:dyDescent="0.2">
      <c r="B63" s="18" t="s">
        <v>34</v>
      </c>
      <c r="E63" t="s">
        <v>106</v>
      </c>
    </row>
    <row r="64" spans="2:5" x14ac:dyDescent="0.2">
      <c r="B64" s="22" t="s">
        <v>57</v>
      </c>
    </row>
    <row r="65" spans="2:5" ht="22.5" x14ac:dyDescent="0.2">
      <c r="B65" s="23" t="s">
        <v>35</v>
      </c>
      <c r="E65" s="8" t="s">
        <v>453</v>
      </c>
    </row>
    <row r="66" spans="2:5" ht="22.5" x14ac:dyDescent="0.2">
      <c r="B66" s="24" t="s">
        <v>36</v>
      </c>
    </row>
    <row r="67" spans="2:5" ht="22.5" x14ac:dyDescent="0.2">
      <c r="B67" s="22" t="s">
        <v>37</v>
      </c>
    </row>
    <row r="68" spans="2:5" x14ac:dyDescent="0.2">
      <c r="B68" s="25" t="s">
        <v>38</v>
      </c>
    </row>
    <row r="69" spans="2:5" ht="22.5" x14ac:dyDescent="0.2">
      <c r="B69" s="20" t="s">
        <v>39</v>
      </c>
    </row>
    <row r="73" spans="2:5" x14ac:dyDescent="0.2">
      <c r="B73" s="8" t="s">
        <v>58</v>
      </c>
    </row>
    <row r="74" spans="2:5" x14ac:dyDescent="0.2">
      <c r="B74" s="8" t="s">
        <v>41</v>
      </c>
    </row>
    <row r="75" spans="2:5" x14ac:dyDescent="0.2">
      <c r="B75" s="8" t="s">
        <v>42</v>
      </c>
    </row>
    <row r="76" spans="2:5" x14ac:dyDescent="0.2">
      <c r="B76" s="8" t="s">
        <v>59</v>
      </c>
    </row>
    <row r="77" spans="2:5" x14ac:dyDescent="0.2">
      <c r="B77" s="8" t="s">
        <v>60</v>
      </c>
    </row>
    <row r="78" spans="2:5" x14ac:dyDescent="0.2">
      <c r="B78" s="8" t="s">
        <v>43</v>
      </c>
    </row>
    <row r="79" spans="2:5" x14ac:dyDescent="0.2">
      <c r="B79" s="8" t="s">
        <v>44</v>
      </c>
    </row>
    <row r="80" spans="2:5" x14ac:dyDescent="0.2">
      <c r="B80" s="8" t="s">
        <v>45</v>
      </c>
    </row>
    <row r="81" spans="2:3" x14ac:dyDescent="0.2">
      <c r="B81" s="8" t="s">
        <v>46</v>
      </c>
    </row>
    <row r="82" spans="2:3" x14ac:dyDescent="0.2">
      <c r="B82" s="8" t="s">
        <v>47</v>
      </c>
    </row>
    <row r="84" spans="2:3" x14ac:dyDescent="0.2">
      <c r="B84" s="11" t="s">
        <v>475</v>
      </c>
      <c r="C84" s="11"/>
    </row>
    <row r="85" spans="2:3" x14ac:dyDescent="0.2">
      <c r="B85" s="11" t="s">
        <v>476</v>
      </c>
      <c r="C85" s="11"/>
    </row>
    <row r="86" spans="2:3" x14ac:dyDescent="0.2">
      <c r="B86" s="11" t="s">
        <v>477</v>
      </c>
      <c r="C86" s="11"/>
    </row>
    <row r="87" spans="2:3" x14ac:dyDescent="0.2">
      <c r="B87" s="219" t="s">
        <v>478</v>
      </c>
      <c r="C87" s="219"/>
    </row>
    <row r="88" spans="2:3" x14ac:dyDescent="0.2">
      <c r="B88" s="11" t="s">
        <v>479</v>
      </c>
      <c r="C88" s="11"/>
    </row>
    <row r="89" spans="2:3" x14ac:dyDescent="0.2">
      <c r="B89" s="11" t="s">
        <v>480</v>
      </c>
      <c r="C89" s="11"/>
    </row>
    <row r="90" spans="2:3" x14ac:dyDescent="0.2">
      <c r="B90" s="11" t="s">
        <v>474</v>
      </c>
      <c r="C90" s="11"/>
    </row>
    <row r="91" spans="2:3" x14ac:dyDescent="0.2">
      <c r="B91" s="11" t="s">
        <v>481</v>
      </c>
      <c r="C91" s="11"/>
    </row>
    <row r="92" spans="2:3" x14ac:dyDescent="0.2">
      <c r="B92" s="219" t="s">
        <v>482</v>
      </c>
      <c r="C92" s="219"/>
    </row>
    <row r="93" spans="2:3" x14ac:dyDescent="0.2">
      <c r="B93" s="9" t="s">
        <v>78</v>
      </c>
    </row>
    <row r="94" spans="2:3" x14ac:dyDescent="0.2">
      <c r="B94" s="26" t="s">
        <v>85</v>
      </c>
    </row>
    <row r="95" spans="2:3" x14ac:dyDescent="0.2">
      <c r="B95" s="26" t="s">
        <v>79</v>
      </c>
    </row>
    <row r="96" spans="2:3" x14ac:dyDescent="0.2">
      <c r="B96" s="26" t="s">
        <v>86</v>
      </c>
    </row>
    <row r="97" spans="2:2" x14ac:dyDescent="0.2">
      <c r="B97" s="9" t="s">
        <v>144</v>
      </c>
    </row>
    <row r="98" spans="2:2" x14ac:dyDescent="0.2">
      <c r="B98" s="26" t="s">
        <v>21</v>
      </c>
    </row>
    <row r="99" spans="2:2" x14ac:dyDescent="0.2">
      <c r="B99" s="9" t="s">
        <v>5</v>
      </c>
    </row>
    <row r="100" spans="2:2" x14ac:dyDescent="0.2">
      <c r="B100" s="10" t="s">
        <v>6</v>
      </c>
    </row>
    <row r="101" spans="2:2" x14ac:dyDescent="0.2">
      <c r="B101" s="10" t="s">
        <v>7</v>
      </c>
    </row>
    <row r="102" spans="2:2" x14ac:dyDescent="0.2">
      <c r="B102" s="9" t="s">
        <v>8</v>
      </c>
    </row>
    <row r="103" spans="2:2" x14ac:dyDescent="0.2">
      <c r="B103" s="8" t="s">
        <v>9</v>
      </c>
    </row>
    <row r="104" spans="2:2" x14ac:dyDescent="0.2">
      <c r="B104" s="10" t="s">
        <v>10</v>
      </c>
    </row>
    <row r="105" spans="2:2" x14ac:dyDescent="0.2">
      <c r="B105" s="9" t="s">
        <v>11</v>
      </c>
    </row>
    <row r="106" spans="2:2" x14ac:dyDescent="0.2">
      <c r="B106" s="8" t="s">
        <v>12</v>
      </c>
    </row>
    <row r="107" spans="2:2" x14ac:dyDescent="0.2">
      <c r="B107" s="10" t="s">
        <v>13</v>
      </c>
    </row>
    <row r="108" spans="2:2" x14ac:dyDescent="0.2">
      <c r="B108" s="9" t="s">
        <v>14</v>
      </c>
    </row>
    <row r="109" spans="2:2" x14ac:dyDescent="0.2">
      <c r="B109" s="8" t="s">
        <v>143</v>
      </c>
    </row>
    <row r="110" spans="2:2" x14ac:dyDescent="0.2">
      <c r="B110" s="11" t="s">
        <v>142</v>
      </c>
    </row>
    <row r="111" spans="2:2" x14ac:dyDescent="0.2">
      <c r="B111" s="11" t="s">
        <v>141</v>
      </c>
    </row>
    <row r="112" spans="2:2" ht="25.5" x14ac:dyDescent="0.2">
      <c r="B112" s="12" t="s">
        <v>140</v>
      </c>
    </row>
    <row r="113" spans="2:2" x14ac:dyDescent="0.2">
      <c r="B113" s="9" t="s">
        <v>87</v>
      </c>
    </row>
    <row r="114" spans="2:2" x14ac:dyDescent="0.2">
      <c r="B114" s="12" t="s">
        <v>88</v>
      </c>
    </row>
    <row r="115" spans="2:2" x14ac:dyDescent="0.2">
      <c r="B115" s="12" t="s">
        <v>89</v>
      </c>
    </row>
    <row r="116" spans="2:2" x14ac:dyDescent="0.2">
      <c r="B116" s="12" t="s">
        <v>90</v>
      </c>
    </row>
    <row r="117" spans="2:2" x14ac:dyDescent="0.2">
      <c r="B117" s="12" t="s">
        <v>91</v>
      </c>
    </row>
    <row r="118" spans="2:2" x14ac:dyDescent="0.2">
      <c r="B118" s="12" t="s">
        <v>92</v>
      </c>
    </row>
    <row r="119" spans="2:2" x14ac:dyDescent="0.2">
      <c r="B119" s="12" t="s">
        <v>76</v>
      </c>
    </row>
    <row r="120" spans="2:2" x14ac:dyDescent="0.2">
      <c r="B120" s="12" t="s">
        <v>93</v>
      </c>
    </row>
    <row r="121" spans="2:2" x14ac:dyDescent="0.2">
      <c r="B121" s="12" t="s">
        <v>94</v>
      </c>
    </row>
    <row r="122" spans="2:2" x14ac:dyDescent="0.2">
      <c r="B122" s="12" t="s">
        <v>95</v>
      </c>
    </row>
    <row r="123" spans="2:2" x14ac:dyDescent="0.2">
      <c r="B123" s="12" t="s">
        <v>96</v>
      </c>
    </row>
    <row r="124" spans="2:2" x14ac:dyDescent="0.2">
      <c r="B124" s="12" t="s">
        <v>97</v>
      </c>
    </row>
    <row r="125" spans="2:2" x14ac:dyDescent="0.2">
      <c r="B125" s="12" t="s">
        <v>98</v>
      </c>
    </row>
    <row r="126" spans="2:2" x14ac:dyDescent="0.2">
      <c r="B126" s="12" t="s">
        <v>99</v>
      </c>
    </row>
    <row r="127" spans="2:2" x14ac:dyDescent="0.2">
      <c r="B127" s="12" t="s">
        <v>100</v>
      </c>
    </row>
    <row r="128" spans="2:2" x14ac:dyDescent="0.2">
      <c r="B128" s="12" t="s">
        <v>101</v>
      </c>
    </row>
    <row r="129" spans="1:17" x14ac:dyDescent="0.2">
      <c r="B129" s="69" t="s">
        <v>107</v>
      </c>
    </row>
    <row r="130" spans="1:17" x14ac:dyDescent="0.2">
      <c r="B130" s="72" t="s">
        <v>108</v>
      </c>
    </row>
    <row r="131" spans="1:17" x14ac:dyDescent="0.2">
      <c r="B131" s="72" t="s">
        <v>41</v>
      </c>
    </row>
    <row r="132" spans="1:17" x14ac:dyDescent="0.2">
      <c r="B132" s="72" t="s">
        <v>60</v>
      </c>
    </row>
    <row r="133" spans="1:17" x14ac:dyDescent="0.2">
      <c r="B133" s="72" t="s">
        <v>109</v>
      </c>
    </row>
    <row r="134" spans="1:17" x14ac:dyDescent="0.2">
      <c r="B134" s="72" t="s">
        <v>43</v>
      </c>
    </row>
    <row r="135" spans="1:17" x14ac:dyDescent="0.2">
      <c r="B135" s="72" t="s">
        <v>44</v>
      </c>
    </row>
    <row r="136" spans="1:17" x14ac:dyDescent="0.2">
      <c r="B136" s="72" t="s">
        <v>435</v>
      </c>
    </row>
    <row r="137" spans="1:17" x14ac:dyDescent="0.2">
      <c r="B137" s="72" t="s">
        <v>46</v>
      </c>
    </row>
    <row r="138" spans="1:17" x14ac:dyDescent="0.2">
      <c r="B138" s="72" t="s">
        <v>47</v>
      </c>
    </row>
    <row r="139" spans="1:17" s="69" customFormat="1" x14ac:dyDescent="0.2">
      <c r="A139" s="14" t="s">
        <v>146</v>
      </c>
    </row>
    <row r="140" spans="1:17" x14ac:dyDescent="0.2">
      <c r="A140" s="72" t="s">
        <v>189</v>
      </c>
      <c r="B140" s="200" t="s">
        <v>521</v>
      </c>
      <c r="E140" s="200" t="s">
        <v>521</v>
      </c>
      <c r="F140" s="200" t="s">
        <v>522</v>
      </c>
      <c r="G140" s="200" t="s">
        <v>523</v>
      </c>
      <c r="H140" s="200" t="s">
        <v>524</v>
      </c>
      <c r="I140" s="200" t="s">
        <v>525</v>
      </c>
      <c r="J140" s="200" t="s">
        <v>526</v>
      </c>
      <c r="K140" s="200" t="s">
        <v>527</v>
      </c>
      <c r="L140" s="200" t="s">
        <v>528</v>
      </c>
      <c r="M140" s="200" t="s">
        <v>529</v>
      </c>
      <c r="N140" s="200" t="s">
        <v>530</v>
      </c>
      <c r="O140" s="200" t="s">
        <v>531</v>
      </c>
      <c r="P140" s="200" t="s">
        <v>532</v>
      </c>
      <c r="Q140" s="200" t="s">
        <v>533</v>
      </c>
    </row>
    <row r="141" spans="1:17" ht="23.25" customHeight="1" x14ac:dyDescent="0.2">
      <c r="A141" s="72" t="s">
        <v>118</v>
      </c>
      <c r="B141" s="200" t="s">
        <v>522</v>
      </c>
      <c r="C141" s="141" t="str">
        <f>'01. INFORMACION GENERAL'!B8</f>
        <v>00. Plan de Acción por Dependencias</v>
      </c>
      <c r="E141" s="72" t="s">
        <v>108</v>
      </c>
      <c r="F141" s="72" t="s">
        <v>108</v>
      </c>
      <c r="G141" s="72" t="s">
        <v>43</v>
      </c>
      <c r="H141" s="72" t="s">
        <v>108</v>
      </c>
      <c r="I141" s="72" t="s">
        <v>108</v>
      </c>
      <c r="J141" s="72" t="s">
        <v>108</v>
      </c>
      <c r="K141" s="72" t="s">
        <v>108</v>
      </c>
      <c r="L141" s="72" t="s">
        <v>108</v>
      </c>
      <c r="M141" s="72" t="s">
        <v>108</v>
      </c>
      <c r="N141" s="72" t="s">
        <v>44</v>
      </c>
      <c r="O141" s="72" t="s">
        <v>46</v>
      </c>
      <c r="P141" s="72" t="s">
        <v>46</v>
      </c>
      <c r="Q141" s="72" t="s">
        <v>46</v>
      </c>
    </row>
    <row r="142" spans="1:17" ht="23.25" customHeight="1" x14ac:dyDescent="0.2">
      <c r="A142" s="72" t="s">
        <v>119</v>
      </c>
      <c r="B142" s="200" t="s">
        <v>523</v>
      </c>
      <c r="C142" s="141" t="str">
        <f>VLOOKUP(C141,A140:B152,2,0)</f>
        <v>LISTA014</v>
      </c>
      <c r="E142" s="72" t="s">
        <v>41</v>
      </c>
    </row>
    <row r="143" spans="1:17" ht="23.25" customHeight="1" x14ac:dyDescent="0.2">
      <c r="A143" s="72" t="s">
        <v>120</v>
      </c>
      <c r="B143" s="200" t="s">
        <v>524</v>
      </c>
      <c r="E143" s="72" t="s">
        <v>60</v>
      </c>
    </row>
    <row r="144" spans="1:17" ht="23.25" customHeight="1" x14ac:dyDescent="0.2">
      <c r="A144" s="72" t="s">
        <v>121</v>
      </c>
      <c r="B144" s="200" t="s">
        <v>525</v>
      </c>
      <c r="E144" s="72" t="s">
        <v>109</v>
      </c>
    </row>
    <row r="145" spans="1:19" ht="23.25" customHeight="1" x14ac:dyDescent="0.2">
      <c r="A145" s="72" t="s">
        <v>122</v>
      </c>
      <c r="B145" s="200" t="s">
        <v>526</v>
      </c>
      <c r="E145" s="72" t="s">
        <v>43</v>
      </c>
    </row>
    <row r="146" spans="1:19" ht="23.25" customHeight="1" x14ac:dyDescent="0.2">
      <c r="A146" s="72" t="s">
        <v>123</v>
      </c>
      <c r="B146" s="200" t="s">
        <v>527</v>
      </c>
      <c r="E146" s="72" t="s">
        <v>44</v>
      </c>
    </row>
    <row r="147" spans="1:19" ht="23.25" customHeight="1" x14ac:dyDescent="0.2">
      <c r="A147" s="72" t="s">
        <v>124</v>
      </c>
      <c r="B147" s="200" t="s">
        <v>528</v>
      </c>
      <c r="E147" s="72" t="s">
        <v>435</v>
      </c>
    </row>
    <row r="148" spans="1:19" ht="23.25" customHeight="1" x14ac:dyDescent="0.2">
      <c r="A148" s="72" t="s">
        <v>125</v>
      </c>
      <c r="B148" s="200" t="s">
        <v>529</v>
      </c>
      <c r="E148" s="72" t="s">
        <v>46</v>
      </c>
    </row>
    <row r="149" spans="1:19" ht="23.25" customHeight="1" x14ac:dyDescent="0.2">
      <c r="A149" s="72" t="s">
        <v>126</v>
      </c>
      <c r="B149" s="200" t="s">
        <v>530</v>
      </c>
      <c r="E149" s="72" t="s">
        <v>47</v>
      </c>
    </row>
    <row r="150" spans="1:19" ht="23.25" customHeight="1" x14ac:dyDescent="0.2">
      <c r="A150" s="72" t="s">
        <v>115</v>
      </c>
      <c r="B150" s="200" t="s">
        <v>531</v>
      </c>
    </row>
    <row r="151" spans="1:19" ht="23.25" customHeight="1" x14ac:dyDescent="0.2">
      <c r="A151" s="72" t="s">
        <v>116</v>
      </c>
      <c r="B151" s="200" t="s">
        <v>532</v>
      </c>
    </row>
    <row r="152" spans="1:19" ht="23.25" customHeight="1" x14ac:dyDescent="0.2">
      <c r="A152" s="72" t="s">
        <v>117</v>
      </c>
      <c r="B152" s="200" t="s">
        <v>533</v>
      </c>
    </row>
    <row r="153" spans="1:19" s="69" customFormat="1" x14ac:dyDescent="0.2">
      <c r="B153" s="14" t="s">
        <v>147</v>
      </c>
    </row>
    <row r="154" spans="1:19" x14ac:dyDescent="0.2">
      <c r="B154" s="8" t="s">
        <v>542</v>
      </c>
      <c r="C154" s="8" t="s">
        <v>304</v>
      </c>
    </row>
    <row r="155" spans="1:19" x14ac:dyDescent="0.2">
      <c r="B155" s="8" t="s">
        <v>541</v>
      </c>
      <c r="C155" s="8" t="s">
        <v>305</v>
      </c>
    </row>
    <row r="156" spans="1:19" x14ac:dyDescent="0.2">
      <c r="B156" s="8" t="s">
        <v>188</v>
      </c>
    </row>
    <row r="157" spans="1:19" x14ac:dyDescent="0.2">
      <c r="B157" s="15"/>
      <c r="C157" s="8" t="s">
        <v>188</v>
      </c>
      <c r="D157" s="8" t="s">
        <v>541</v>
      </c>
      <c r="E157" s="8" t="s">
        <v>542</v>
      </c>
    </row>
    <row r="158" spans="1:19" ht="24" customHeight="1" x14ac:dyDescent="0.2">
      <c r="B158" s="80" t="s">
        <v>183</v>
      </c>
      <c r="C158" s="72" t="s">
        <v>182</v>
      </c>
      <c r="D158" s="72" t="s">
        <v>143</v>
      </c>
      <c r="E158" s="72" t="s">
        <v>174</v>
      </c>
      <c r="F158" s="200"/>
      <c r="G158" s="200"/>
      <c r="H158" s="200"/>
      <c r="I158" s="200"/>
      <c r="J158" s="200"/>
      <c r="K158" s="200"/>
      <c r="L158" s="200"/>
      <c r="M158" s="200"/>
      <c r="N158" s="200"/>
      <c r="O158" s="200"/>
      <c r="P158" s="200"/>
      <c r="Q158" s="200"/>
      <c r="R158" s="200"/>
      <c r="S158" s="200"/>
    </row>
    <row r="159" spans="1:19" ht="16.5" customHeight="1" x14ac:dyDescent="0.2">
      <c r="B159" s="80" t="s">
        <v>187</v>
      </c>
      <c r="D159" s="72" t="s">
        <v>142</v>
      </c>
      <c r="E159" s="72" t="s">
        <v>175</v>
      </c>
    </row>
    <row r="160" spans="1:19" ht="16.5" customHeight="1" x14ac:dyDescent="0.2">
      <c r="B160" s="71" t="s">
        <v>184</v>
      </c>
      <c r="D160" s="72" t="s">
        <v>141</v>
      </c>
      <c r="E160" s="72" t="s">
        <v>176</v>
      </c>
      <c r="N160" s="11"/>
    </row>
    <row r="161" spans="1:15" ht="16.5" customHeight="1" x14ac:dyDescent="0.2">
      <c r="B161" s="71" t="s">
        <v>186</v>
      </c>
      <c r="D161" s="72" t="s">
        <v>140</v>
      </c>
      <c r="E161" s="72" t="s">
        <v>170</v>
      </c>
      <c r="N161" s="11"/>
    </row>
    <row r="162" spans="1:15" ht="16.5" customHeight="1" x14ac:dyDescent="0.2">
      <c r="B162" s="71" t="s">
        <v>185</v>
      </c>
      <c r="E162" s="72" t="s">
        <v>171</v>
      </c>
      <c r="N162" s="11"/>
    </row>
    <row r="163" spans="1:15" ht="16.5" customHeight="1" x14ac:dyDescent="0.2">
      <c r="B163" s="15" t="s">
        <v>177</v>
      </c>
      <c r="E163" s="11" t="s">
        <v>462</v>
      </c>
      <c r="N163" s="141"/>
    </row>
    <row r="164" spans="1:15" ht="16.5" customHeight="1" x14ac:dyDescent="0.2">
      <c r="B164" s="15" t="s">
        <v>178</v>
      </c>
      <c r="E164" s="11" t="s">
        <v>463</v>
      </c>
      <c r="N164" s="141"/>
    </row>
    <row r="165" spans="1:15" ht="16.5" customHeight="1" x14ac:dyDescent="0.2">
      <c r="B165" s="15" t="s">
        <v>181</v>
      </c>
      <c r="E165" s="11" t="s">
        <v>464</v>
      </c>
      <c r="N165" s="141"/>
    </row>
    <row r="166" spans="1:15" ht="16.5" customHeight="1" x14ac:dyDescent="0.2">
      <c r="B166" s="15" t="s">
        <v>179</v>
      </c>
      <c r="E166" s="11" t="s">
        <v>465</v>
      </c>
    </row>
    <row r="167" spans="1:15" ht="16.5" customHeight="1" x14ac:dyDescent="0.2">
      <c r="B167" s="15" t="s">
        <v>180</v>
      </c>
      <c r="N167" s="141"/>
    </row>
    <row r="168" spans="1:15" ht="16.5" customHeight="1" x14ac:dyDescent="0.2">
      <c r="B168" s="15" t="s">
        <v>458</v>
      </c>
      <c r="N168" s="141"/>
    </row>
    <row r="169" spans="1:15" ht="16.5" customHeight="1" x14ac:dyDescent="0.2">
      <c r="B169" s="15" t="s">
        <v>459</v>
      </c>
      <c r="N169" s="141"/>
    </row>
    <row r="170" spans="1:15" x14ac:dyDescent="0.2">
      <c r="B170" s="15" t="s">
        <v>460</v>
      </c>
      <c r="N170" s="141"/>
    </row>
    <row r="171" spans="1:15" x14ac:dyDescent="0.2">
      <c r="B171" s="15" t="s">
        <v>461</v>
      </c>
    </row>
    <row r="172" spans="1:15" x14ac:dyDescent="0.2">
      <c r="A172" s="15"/>
      <c r="B172" s="200"/>
    </row>
    <row r="173" spans="1:15" s="69" customFormat="1" x14ac:dyDescent="0.2">
      <c r="A173" s="241"/>
      <c r="N173" s="242"/>
    </row>
    <row r="174" spans="1:15" x14ac:dyDescent="0.2">
      <c r="A174" s="198"/>
      <c r="E174" s="200" t="s">
        <v>449</v>
      </c>
      <c r="F174" s="199" t="s">
        <v>455</v>
      </c>
      <c r="G174" s="199" t="s">
        <v>456</v>
      </c>
      <c r="H174" s="199" t="s">
        <v>457</v>
      </c>
      <c r="I174" s="199"/>
      <c r="J174" s="199"/>
      <c r="K174" s="199"/>
      <c r="L174" s="199"/>
      <c r="M174" s="199"/>
      <c r="N174" s="141"/>
      <c r="O174" s="199"/>
    </row>
    <row r="175" spans="1:15" ht="36.75" customHeight="1" x14ac:dyDescent="0.2">
      <c r="A175" s="72" t="s">
        <v>143</v>
      </c>
      <c r="B175" s="200" t="s">
        <v>449</v>
      </c>
      <c r="C175" s="141" t="str">
        <f>'01. INFORMACION GENERAL'!B24</f>
        <v>Proyecto No 1158 Reducción del riesgo y adaptación al cambio climático</v>
      </c>
      <c r="E175" s="72" t="s">
        <v>148</v>
      </c>
      <c r="F175" s="72" t="s">
        <v>153</v>
      </c>
      <c r="G175" s="72" t="s">
        <v>158</v>
      </c>
      <c r="H175" s="72" t="s">
        <v>168</v>
      </c>
      <c r="I175" s="203"/>
      <c r="J175" s="203"/>
      <c r="K175" s="203"/>
      <c r="L175" s="238" t="s">
        <v>514</v>
      </c>
      <c r="M175" s="203"/>
      <c r="N175" s="141"/>
      <c r="O175" s="204"/>
    </row>
    <row r="176" spans="1:15" ht="36.75" customHeight="1" x14ac:dyDescent="0.2">
      <c r="A176" s="72" t="s">
        <v>142</v>
      </c>
      <c r="B176" s="200" t="s">
        <v>455</v>
      </c>
      <c r="C176" s="141" t="e">
        <f>VLOOKUP(C175,A175:B178,2,0)</f>
        <v>#N/A</v>
      </c>
      <c r="E176" s="72" t="s">
        <v>149</v>
      </c>
      <c r="F176" s="72" t="s">
        <v>154</v>
      </c>
      <c r="G176" s="72" t="s">
        <v>159</v>
      </c>
      <c r="H176" s="72" t="s">
        <v>164</v>
      </c>
      <c r="I176" s="203"/>
      <c r="J176" s="203"/>
      <c r="K176" s="203"/>
      <c r="L176" s="239" t="s">
        <v>515</v>
      </c>
      <c r="M176" s="205"/>
      <c r="O176" s="204"/>
    </row>
    <row r="177" spans="1:19" ht="36.75" customHeight="1" x14ac:dyDescent="0.2">
      <c r="A177" s="72" t="s">
        <v>141</v>
      </c>
      <c r="B177" s="200" t="s">
        <v>456</v>
      </c>
      <c r="E177" s="72" t="s">
        <v>150</v>
      </c>
      <c r="F177" s="72" t="s">
        <v>155</v>
      </c>
      <c r="G177" s="72" t="s">
        <v>160</v>
      </c>
      <c r="H177" s="72" t="s">
        <v>165</v>
      </c>
      <c r="I177" s="204"/>
      <c r="J177" s="203"/>
      <c r="K177" s="204"/>
      <c r="L177" s="240" t="s">
        <v>516</v>
      </c>
      <c r="M177" s="204"/>
      <c r="N177" s="141"/>
      <c r="O177" s="204"/>
    </row>
    <row r="178" spans="1:19" ht="36.75" customHeight="1" x14ac:dyDescent="0.2">
      <c r="A178" s="72" t="s">
        <v>140</v>
      </c>
      <c r="B178" s="200" t="s">
        <v>457</v>
      </c>
      <c r="E178" s="72" t="s">
        <v>151</v>
      </c>
      <c r="F178" s="72" t="s">
        <v>156</v>
      </c>
      <c r="G178" s="72" t="s">
        <v>161</v>
      </c>
      <c r="H178" s="72" t="s">
        <v>166</v>
      </c>
      <c r="I178" s="204"/>
      <c r="J178" s="204"/>
      <c r="K178" s="204"/>
      <c r="L178" s="240" t="s">
        <v>517</v>
      </c>
      <c r="M178" s="204"/>
      <c r="N178" s="141"/>
      <c r="O178" s="204"/>
    </row>
    <row r="179" spans="1:19" ht="36.75" customHeight="1" x14ac:dyDescent="0.2">
      <c r="A179" s="72" t="s">
        <v>519</v>
      </c>
      <c r="B179" s="200"/>
      <c r="E179" s="72" t="s">
        <v>152</v>
      </c>
      <c r="F179" s="72" t="s">
        <v>157</v>
      </c>
      <c r="G179" s="72" t="s">
        <v>162</v>
      </c>
      <c r="H179" s="72" t="s">
        <v>167</v>
      </c>
      <c r="I179" s="204"/>
      <c r="J179" s="204"/>
      <c r="K179" s="204"/>
      <c r="L179" s="240" t="s">
        <v>167</v>
      </c>
      <c r="M179" s="204"/>
      <c r="N179" s="141"/>
      <c r="O179" s="204"/>
    </row>
    <row r="180" spans="1:19" ht="36.75" customHeight="1" x14ac:dyDescent="0.2">
      <c r="A180" s="72" t="s">
        <v>18</v>
      </c>
      <c r="B180" s="200"/>
      <c r="E180" s="72"/>
      <c r="F180" s="72"/>
      <c r="G180" s="72"/>
      <c r="H180" s="72"/>
      <c r="I180" s="204"/>
      <c r="J180" s="204"/>
      <c r="K180" s="204"/>
      <c r="L180" s="240" t="s">
        <v>164</v>
      </c>
      <c r="M180" s="204"/>
      <c r="N180" s="141"/>
      <c r="O180" s="204"/>
    </row>
    <row r="181" spans="1:19" ht="36.75" customHeight="1" x14ac:dyDescent="0.2">
      <c r="A181" s="72" t="s">
        <v>520</v>
      </c>
      <c r="B181" s="200"/>
      <c r="E181" s="72"/>
      <c r="F181" s="72"/>
      <c r="G181" s="72"/>
      <c r="H181" s="72"/>
      <c r="I181" s="204"/>
      <c r="J181" s="204"/>
      <c r="K181" s="204"/>
      <c r="L181" s="240" t="s">
        <v>518</v>
      </c>
      <c r="M181" s="204"/>
      <c r="N181" s="141"/>
      <c r="O181" s="204"/>
    </row>
    <row r="182" spans="1:19" ht="36.75" customHeight="1" x14ac:dyDescent="0.2">
      <c r="A182" s="72" t="s">
        <v>16</v>
      </c>
      <c r="B182" s="214"/>
      <c r="L182" s="240" t="s">
        <v>155</v>
      </c>
      <c r="N182" s="141"/>
    </row>
    <row r="183" spans="1:19" ht="36.75" customHeight="1" x14ac:dyDescent="0.2">
      <c r="A183" s="72" t="s">
        <v>140</v>
      </c>
      <c r="B183" s="214"/>
      <c r="L183" s="240" t="s">
        <v>517</v>
      </c>
      <c r="N183" s="141"/>
    </row>
    <row r="184" spans="1:19" s="69" customFormat="1" x14ac:dyDescent="0.2">
      <c r="A184" s="241"/>
    </row>
    <row r="185" spans="1:19" ht="30.75" customHeight="1" x14ac:dyDescent="0.2">
      <c r="A185" s="200" t="s">
        <v>303</v>
      </c>
      <c r="B185" s="200" t="s">
        <v>304</v>
      </c>
      <c r="C185" s="200" t="s">
        <v>305</v>
      </c>
      <c r="E185" s="222" t="s">
        <v>492</v>
      </c>
      <c r="F185" s="222" t="s">
        <v>494</v>
      </c>
      <c r="G185" s="222" t="s">
        <v>495</v>
      </c>
      <c r="H185" s="222" t="s">
        <v>493</v>
      </c>
      <c r="I185" s="222" t="s">
        <v>496</v>
      </c>
      <c r="J185" s="222" t="s">
        <v>497</v>
      </c>
      <c r="K185" s="222" t="s">
        <v>498</v>
      </c>
      <c r="L185" s="222" t="s">
        <v>499</v>
      </c>
      <c r="M185" s="222" t="s">
        <v>500</v>
      </c>
      <c r="N185" s="222" t="s">
        <v>501</v>
      </c>
      <c r="O185" s="222" t="s">
        <v>505</v>
      </c>
      <c r="P185" s="222" t="s">
        <v>504</v>
      </c>
      <c r="Q185" s="222" t="s">
        <v>503</v>
      </c>
      <c r="R185" s="222" t="s">
        <v>502</v>
      </c>
      <c r="S185" s="222"/>
    </row>
    <row r="186" spans="1:19" ht="29.25" customHeight="1" x14ac:dyDescent="0.2">
      <c r="A186" s="200" t="s">
        <v>304</v>
      </c>
      <c r="B186" s="201" t="s">
        <v>492</v>
      </c>
      <c r="C186" s="201" t="s">
        <v>497</v>
      </c>
      <c r="E186" s="72" t="s">
        <v>487</v>
      </c>
      <c r="F186" s="72" t="s">
        <v>148</v>
      </c>
      <c r="G186" s="72" t="s">
        <v>153</v>
      </c>
      <c r="H186" s="72" t="s">
        <v>158</v>
      </c>
      <c r="I186" s="72" t="s">
        <v>168</v>
      </c>
      <c r="J186" s="103" t="s">
        <v>196</v>
      </c>
      <c r="K186" s="103" t="s">
        <v>483</v>
      </c>
      <c r="L186" s="103" t="s">
        <v>220</v>
      </c>
      <c r="M186" s="103"/>
      <c r="N186" s="103" t="s">
        <v>230</v>
      </c>
      <c r="O186" s="103" t="s">
        <v>245</v>
      </c>
      <c r="P186" s="103" t="s">
        <v>252</v>
      </c>
      <c r="Q186" s="103" t="s">
        <v>261</v>
      </c>
      <c r="R186" s="103" t="s">
        <v>270</v>
      </c>
    </row>
    <row r="187" spans="1:19" ht="29.25" customHeight="1" x14ac:dyDescent="0.2">
      <c r="A187" s="200" t="s">
        <v>305</v>
      </c>
      <c r="B187" s="201" t="s">
        <v>494</v>
      </c>
      <c r="C187" s="201" t="s">
        <v>498</v>
      </c>
      <c r="E187" s="72" t="s">
        <v>488</v>
      </c>
      <c r="F187" s="72" t="s">
        <v>149</v>
      </c>
      <c r="G187" s="72" t="s">
        <v>154</v>
      </c>
      <c r="H187" s="72" t="s">
        <v>159</v>
      </c>
      <c r="I187" s="72" t="s">
        <v>164</v>
      </c>
      <c r="J187" s="103" t="s">
        <v>198</v>
      </c>
      <c r="K187" s="103" t="s">
        <v>207</v>
      </c>
      <c r="L187" s="103" t="s">
        <v>222</v>
      </c>
      <c r="M187" s="103"/>
      <c r="N187" s="103" t="s">
        <v>232</v>
      </c>
      <c r="O187" s="103" t="s">
        <v>247</v>
      </c>
      <c r="P187" s="103" t="s">
        <v>254</v>
      </c>
      <c r="Q187" s="103" t="s">
        <v>263</v>
      </c>
      <c r="R187" s="103" t="s">
        <v>272</v>
      </c>
    </row>
    <row r="188" spans="1:19" ht="29.25" customHeight="1" x14ac:dyDescent="0.2">
      <c r="B188" s="201" t="s">
        <v>495</v>
      </c>
      <c r="C188" s="201" t="s">
        <v>499</v>
      </c>
      <c r="E188" s="72" t="s">
        <v>489</v>
      </c>
      <c r="F188" s="72" t="s">
        <v>150</v>
      </c>
      <c r="G188" s="72" t="s">
        <v>155</v>
      </c>
      <c r="H188" s="72" t="s">
        <v>160</v>
      </c>
      <c r="I188" s="72" t="s">
        <v>165</v>
      </c>
      <c r="J188" s="103" t="s">
        <v>200</v>
      </c>
      <c r="K188" s="103" t="s">
        <v>209</v>
      </c>
      <c r="L188" s="103" t="s">
        <v>224</v>
      </c>
      <c r="M188" s="103"/>
      <c r="N188" s="103" t="s">
        <v>234</v>
      </c>
      <c r="O188" s="103" t="s">
        <v>249</v>
      </c>
      <c r="P188" s="103" t="s">
        <v>256</v>
      </c>
      <c r="Q188" s="103" t="s">
        <v>265</v>
      </c>
      <c r="R188" s="103" t="s">
        <v>274</v>
      </c>
    </row>
    <row r="189" spans="1:19" ht="29.25" customHeight="1" x14ac:dyDescent="0.2">
      <c r="B189" s="201" t="s">
        <v>493</v>
      </c>
      <c r="C189" s="201" t="s">
        <v>500</v>
      </c>
      <c r="E189" s="72" t="s">
        <v>490</v>
      </c>
      <c r="F189" s="72" t="s">
        <v>151</v>
      </c>
      <c r="G189" s="72" t="s">
        <v>156</v>
      </c>
      <c r="H189" s="72" t="s">
        <v>161</v>
      </c>
      <c r="I189" s="72" t="s">
        <v>166</v>
      </c>
      <c r="J189" s="103" t="s">
        <v>202</v>
      </c>
      <c r="K189" s="103" t="s">
        <v>211</v>
      </c>
      <c r="L189" s="103" t="s">
        <v>226</v>
      </c>
      <c r="M189" s="103"/>
      <c r="N189" s="103" t="s">
        <v>236</v>
      </c>
      <c r="O189" s="141"/>
      <c r="P189" s="103" t="s">
        <v>258</v>
      </c>
      <c r="Q189" s="103" t="s">
        <v>267</v>
      </c>
      <c r="R189" s="103" t="s">
        <v>276</v>
      </c>
    </row>
    <row r="190" spans="1:19" ht="29.25" customHeight="1" x14ac:dyDescent="0.2">
      <c r="B190" s="201" t="s">
        <v>496</v>
      </c>
      <c r="C190" s="201" t="s">
        <v>501</v>
      </c>
      <c r="E190" s="72" t="s">
        <v>491</v>
      </c>
      <c r="F190" s="72" t="s">
        <v>152</v>
      </c>
      <c r="G190" s="72" t="s">
        <v>157</v>
      </c>
      <c r="H190" s="72" t="s">
        <v>162</v>
      </c>
      <c r="I190" s="72" t="s">
        <v>167</v>
      </c>
      <c r="J190" s="204"/>
      <c r="K190" s="103" t="s">
        <v>213</v>
      </c>
      <c r="L190" s="204"/>
      <c r="M190" s="204"/>
      <c r="N190" s="103" t="s">
        <v>238</v>
      </c>
      <c r="O190" s="141"/>
      <c r="P190" s="204"/>
      <c r="R190" s="103" t="s">
        <v>278</v>
      </c>
    </row>
    <row r="191" spans="1:19" ht="29.25" customHeight="1" x14ac:dyDescent="0.2">
      <c r="B191" s="200"/>
      <c r="C191" s="201" t="s">
        <v>505</v>
      </c>
      <c r="F191" s="221"/>
      <c r="G191" s="221"/>
      <c r="H191" s="221" t="s">
        <v>163</v>
      </c>
      <c r="I191" s="221"/>
      <c r="J191" s="204"/>
      <c r="K191" s="103" t="s">
        <v>484</v>
      </c>
      <c r="L191" s="204"/>
      <c r="M191" s="204"/>
      <c r="N191" s="103" t="s">
        <v>240</v>
      </c>
      <c r="O191" s="141"/>
      <c r="P191" s="204"/>
      <c r="R191" s="103" t="s">
        <v>280</v>
      </c>
    </row>
    <row r="192" spans="1:19" ht="29.25" customHeight="1" x14ac:dyDescent="0.2">
      <c r="B192" s="200"/>
      <c r="C192" s="201" t="s">
        <v>504</v>
      </c>
      <c r="E192" s="221"/>
      <c r="F192" s="221"/>
      <c r="G192" s="221"/>
      <c r="H192" s="221"/>
      <c r="I192" s="204"/>
      <c r="K192" s="103" t="s">
        <v>485</v>
      </c>
      <c r="N192" s="103" t="s">
        <v>486</v>
      </c>
      <c r="O192" s="204"/>
      <c r="Q192" s="103"/>
    </row>
    <row r="193" spans="2:17" ht="29.25" customHeight="1" x14ac:dyDescent="0.2">
      <c r="B193" s="200"/>
      <c r="C193" s="201" t="s">
        <v>503</v>
      </c>
      <c r="E193" s="221"/>
      <c r="F193" s="221"/>
      <c r="G193" s="221"/>
      <c r="H193" s="221"/>
      <c r="I193" s="204"/>
      <c r="J193" s="103"/>
      <c r="K193" s="204"/>
      <c r="L193" s="103"/>
      <c r="M193" s="103"/>
      <c r="N193" s="141"/>
      <c r="O193" s="204"/>
      <c r="Q193" s="103"/>
    </row>
    <row r="194" spans="2:17" ht="29.25" customHeight="1" x14ac:dyDescent="0.2">
      <c r="B194" s="200"/>
      <c r="C194" s="201" t="s">
        <v>502</v>
      </c>
      <c r="I194" s="222"/>
      <c r="O194" s="222"/>
    </row>
    <row r="195" spans="2:17" s="69" customFormat="1" ht="17.25" customHeight="1" x14ac:dyDescent="0.2">
      <c r="B195" s="237" t="s">
        <v>169</v>
      </c>
    </row>
    <row r="196" spans="2:17" ht="28.5" customHeight="1" x14ac:dyDescent="0.2">
      <c r="B196" s="72" t="s">
        <v>148</v>
      </c>
      <c r="G196" s="72"/>
    </row>
    <row r="197" spans="2:17" x14ac:dyDescent="0.2">
      <c r="B197" s="72" t="s">
        <v>149</v>
      </c>
    </row>
    <row r="198" spans="2:17" x14ac:dyDescent="0.2">
      <c r="B198" s="72" t="s">
        <v>150</v>
      </c>
      <c r="H198" s="102" t="s">
        <v>195</v>
      </c>
    </row>
    <row r="199" spans="2:17" x14ac:dyDescent="0.2">
      <c r="B199" s="72" t="s">
        <v>151</v>
      </c>
      <c r="H199" s="102" t="s">
        <v>197</v>
      </c>
    </row>
    <row r="200" spans="2:17" ht="25.5" customHeight="1" x14ac:dyDescent="0.2">
      <c r="B200" s="72" t="s">
        <v>152</v>
      </c>
      <c r="C200" s="215" t="s">
        <v>458</v>
      </c>
      <c r="H200" s="102" t="s">
        <v>199</v>
      </c>
    </row>
    <row r="201" spans="2:17" x14ac:dyDescent="0.2">
      <c r="B201" s="72" t="s">
        <v>153</v>
      </c>
      <c r="C201" s="215" t="s">
        <v>459</v>
      </c>
      <c r="H201" s="102" t="s">
        <v>201</v>
      </c>
    </row>
    <row r="202" spans="2:17" x14ac:dyDescent="0.2">
      <c r="B202" s="72" t="s">
        <v>154</v>
      </c>
      <c r="C202" s="215" t="s">
        <v>460</v>
      </c>
      <c r="H202" s="104" t="s">
        <v>204</v>
      </c>
    </row>
    <row r="203" spans="2:17" ht="29.25" customHeight="1" x14ac:dyDescent="0.2">
      <c r="B203" s="72" t="s">
        <v>155</v>
      </c>
      <c r="C203" s="215" t="s">
        <v>461</v>
      </c>
      <c r="H203" s="104" t="s">
        <v>206</v>
      </c>
    </row>
    <row r="204" spans="2:17" x14ac:dyDescent="0.2">
      <c r="B204" s="72" t="s">
        <v>156</v>
      </c>
      <c r="C204" s="215"/>
      <c r="H204" s="104" t="s">
        <v>208</v>
      </c>
    </row>
    <row r="205" spans="2:17" x14ac:dyDescent="0.2">
      <c r="B205" s="72" t="s">
        <v>157</v>
      </c>
      <c r="C205" s="215"/>
      <c r="H205" s="104" t="s">
        <v>210</v>
      </c>
    </row>
    <row r="206" spans="2:17" x14ac:dyDescent="0.2">
      <c r="B206" s="72" t="s">
        <v>158</v>
      </c>
      <c r="C206" s="215"/>
      <c r="H206" s="104" t="s">
        <v>212</v>
      </c>
    </row>
    <row r="207" spans="2:17" x14ac:dyDescent="0.2">
      <c r="B207" s="72" t="s">
        <v>159</v>
      </c>
      <c r="H207" s="104" t="s">
        <v>214</v>
      </c>
    </row>
    <row r="208" spans="2:17" ht="22.5" x14ac:dyDescent="0.2">
      <c r="B208" s="72" t="s">
        <v>160</v>
      </c>
      <c r="H208" s="104" t="s">
        <v>216</v>
      </c>
    </row>
    <row r="209" spans="2:8" ht="22.5" x14ac:dyDescent="0.2">
      <c r="B209" s="72" t="s">
        <v>161</v>
      </c>
      <c r="H209" s="104" t="s">
        <v>219</v>
      </c>
    </row>
    <row r="210" spans="2:8" x14ac:dyDescent="0.2">
      <c r="B210" s="72" t="s">
        <v>162</v>
      </c>
      <c r="H210" s="104" t="s">
        <v>221</v>
      </c>
    </row>
    <row r="211" spans="2:8" ht="22.5" x14ac:dyDescent="0.2">
      <c r="B211" s="72" t="s">
        <v>163</v>
      </c>
      <c r="H211" s="104" t="s">
        <v>223</v>
      </c>
    </row>
    <row r="212" spans="2:8" ht="14.25" customHeight="1" x14ac:dyDescent="0.2">
      <c r="B212" s="72" t="s">
        <v>168</v>
      </c>
      <c r="H212" s="104" t="s">
        <v>225</v>
      </c>
    </row>
    <row r="213" spans="2:8" ht="22.5" x14ac:dyDescent="0.2">
      <c r="B213" s="72" t="s">
        <v>164</v>
      </c>
      <c r="E213" s="15"/>
      <c r="H213" s="104" t="s">
        <v>229</v>
      </c>
    </row>
    <row r="214" spans="2:8" ht="22.5" x14ac:dyDescent="0.2">
      <c r="B214" s="72" t="s">
        <v>165</v>
      </c>
      <c r="H214" s="104" t="s">
        <v>231</v>
      </c>
    </row>
    <row r="215" spans="2:8" x14ac:dyDescent="0.2">
      <c r="B215" s="72" t="s">
        <v>166</v>
      </c>
      <c r="H215" s="104" t="s">
        <v>233</v>
      </c>
    </row>
    <row r="216" spans="2:8" ht="22.5" x14ac:dyDescent="0.2">
      <c r="B216" s="72" t="s">
        <v>167</v>
      </c>
      <c r="H216" s="104" t="s">
        <v>235</v>
      </c>
    </row>
    <row r="217" spans="2:8" x14ac:dyDescent="0.2">
      <c r="H217" s="104" t="s">
        <v>237</v>
      </c>
    </row>
    <row r="218" spans="2:8" x14ac:dyDescent="0.2">
      <c r="B218" s="14" t="s">
        <v>172</v>
      </c>
      <c r="H218" s="104" t="s">
        <v>239</v>
      </c>
    </row>
    <row r="219" spans="2:8" x14ac:dyDescent="0.2">
      <c r="B219" s="72">
        <v>2015</v>
      </c>
      <c r="H219" s="104" t="s">
        <v>241</v>
      </c>
    </row>
    <row r="220" spans="2:8" x14ac:dyDescent="0.2">
      <c r="B220" s="72">
        <v>2016</v>
      </c>
      <c r="C220" s="72" t="s">
        <v>143</v>
      </c>
      <c r="H220" s="104" t="s">
        <v>244</v>
      </c>
    </row>
    <row r="221" spans="2:8" x14ac:dyDescent="0.2">
      <c r="B221" s="72">
        <v>2017</v>
      </c>
      <c r="C221" s="72" t="s">
        <v>142</v>
      </c>
      <c r="H221" s="104" t="s">
        <v>246</v>
      </c>
    </row>
    <row r="222" spans="2:8" x14ac:dyDescent="0.2">
      <c r="B222" s="72">
        <v>2018</v>
      </c>
      <c r="C222" s="72" t="s">
        <v>141</v>
      </c>
      <c r="H222" s="104" t="s">
        <v>248</v>
      </c>
    </row>
    <row r="223" spans="2:8" ht="22.5" x14ac:dyDescent="0.2">
      <c r="B223" s="72">
        <v>2019</v>
      </c>
      <c r="C223" s="72" t="s">
        <v>140</v>
      </c>
      <c r="H223" s="104" t="s">
        <v>251</v>
      </c>
    </row>
    <row r="224" spans="2:8" x14ac:dyDescent="0.2">
      <c r="H224" s="104" t="s">
        <v>253</v>
      </c>
    </row>
    <row r="225" spans="2:8" ht="15" x14ac:dyDescent="0.25">
      <c r="B225" s="101" t="s">
        <v>194</v>
      </c>
      <c r="C225" s="107" t="s">
        <v>281</v>
      </c>
      <c r="D225" s="106"/>
      <c r="E225" s="106"/>
      <c r="H225" s="104" t="s">
        <v>255</v>
      </c>
    </row>
    <row r="226" spans="2:8" ht="15" x14ac:dyDescent="0.25">
      <c r="B226" s="101"/>
      <c r="C226" s="141" t="s">
        <v>301</v>
      </c>
      <c r="D226" s="106"/>
      <c r="E226" s="106"/>
      <c r="H226" s="104" t="s">
        <v>257</v>
      </c>
    </row>
    <row r="227" spans="2:8" ht="15" x14ac:dyDescent="0.25">
      <c r="B227" s="101"/>
      <c r="C227" s="141" t="s">
        <v>143</v>
      </c>
      <c r="D227" s="106"/>
      <c r="E227" s="106"/>
      <c r="H227" s="104" t="s">
        <v>260</v>
      </c>
    </row>
    <row r="228" spans="2:8" ht="15" x14ac:dyDescent="0.25">
      <c r="B228" s="101"/>
      <c r="C228" s="141" t="s">
        <v>142</v>
      </c>
      <c r="D228" s="106"/>
      <c r="E228" s="106"/>
      <c r="H228" s="104" t="s">
        <v>262</v>
      </c>
    </row>
    <row r="229" spans="2:8" ht="15" x14ac:dyDescent="0.25">
      <c r="B229" s="101"/>
      <c r="C229" s="141" t="s">
        <v>141</v>
      </c>
      <c r="D229" s="106"/>
      <c r="E229" s="106"/>
      <c r="H229" s="104" t="s">
        <v>264</v>
      </c>
    </row>
    <row r="230" spans="2:8" ht="15" x14ac:dyDescent="0.25">
      <c r="B230" s="101"/>
      <c r="C230" s="141" t="s">
        <v>140</v>
      </c>
      <c r="H230" s="104" t="s">
        <v>266</v>
      </c>
    </row>
    <row r="231" spans="2:8" x14ac:dyDescent="0.2">
      <c r="B231" s="311" t="s">
        <v>177</v>
      </c>
      <c r="C231" s="11" t="s">
        <v>282</v>
      </c>
      <c r="H231" s="102" t="s">
        <v>269</v>
      </c>
    </row>
    <row r="232" spans="2:8" x14ac:dyDescent="0.2">
      <c r="B232" s="311"/>
      <c r="C232" s="141" t="s">
        <v>203</v>
      </c>
      <c r="H232" s="102" t="s">
        <v>271</v>
      </c>
    </row>
    <row r="233" spans="2:8" x14ac:dyDescent="0.2">
      <c r="B233" s="311"/>
      <c r="C233" s="141" t="s">
        <v>218</v>
      </c>
      <c r="H233" s="102" t="s">
        <v>273</v>
      </c>
    </row>
    <row r="234" spans="2:8" ht="25.5" x14ac:dyDescent="0.2">
      <c r="B234" s="311"/>
      <c r="C234" s="105" t="s">
        <v>227</v>
      </c>
      <c r="H234" s="102" t="s">
        <v>275</v>
      </c>
    </row>
    <row r="235" spans="2:8" x14ac:dyDescent="0.2">
      <c r="B235" s="142" t="s">
        <v>178</v>
      </c>
      <c r="C235" s="141" t="s">
        <v>228</v>
      </c>
      <c r="H235" s="102" t="s">
        <v>277</v>
      </c>
    </row>
    <row r="236" spans="2:8" x14ac:dyDescent="0.2">
      <c r="B236" s="142"/>
      <c r="C236" s="141" t="s">
        <v>243</v>
      </c>
      <c r="H236" s="102" t="s">
        <v>279</v>
      </c>
    </row>
    <row r="237" spans="2:8" x14ac:dyDescent="0.2">
      <c r="B237" s="142"/>
      <c r="C237" s="141" t="s">
        <v>250</v>
      </c>
    </row>
    <row r="238" spans="2:8" x14ac:dyDescent="0.2">
      <c r="B238" s="142"/>
      <c r="C238" s="141" t="s">
        <v>259</v>
      </c>
    </row>
    <row r="239" spans="2:8" x14ac:dyDescent="0.2">
      <c r="B239" s="142"/>
      <c r="C239" s="141" t="s">
        <v>268</v>
      </c>
    </row>
    <row r="240" spans="2:8" x14ac:dyDescent="0.2">
      <c r="B240" s="142"/>
      <c r="C240" s="141"/>
    </row>
    <row r="241" spans="2:5" x14ac:dyDescent="0.2">
      <c r="B241" s="143"/>
      <c r="C241" s="144" t="s">
        <v>308</v>
      </c>
    </row>
    <row r="242" spans="2:5" ht="15" x14ac:dyDescent="0.2">
      <c r="B242" s="106"/>
      <c r="C242" s="106" t="s">
        <v>301</v>
      </c>
    </row>
    <row r="243" spans="2:5" ht="15" x14ac:dyDescent="0.2">
      <c r="B243" s="106"/>
      <c r="C243" s="72" t="s">
        <v>309</v>
      </c>
    </row>
    <row r="244" spans="2:5" ht="15" x14ac:dyDescent="0.2">
      <c r="B244" s="106"/>
      <c r="C244" s="72" t="s">
        <v>310</v>
      </c>
    </row>
    <row r="245" spans="2:5" ht="15" x14ac:dyDescent="0.2">
      <c r="B245" s="106"/>
      <c r="C245" s="72" t="s">
        <v>311</v>
      </c>
    </row>
    <row r="246" spans="2:5" ht="15" x14ac:dyDescent="0.2">
      <c r="B246" s="106"/>
      <c r="C246" s="72" t="s">
        <v>312</v>
      </c>
    </row>
    <row r="247" spans="2:5" ht="15" x14ac:dyDescent="0.2">
      <c r="B247" s="106"/>
      <c r="C247" s="72" t="s">
        <v>313</v>
      </c>
    </row>
    <row r="248" spans="2:5" ht="15" x14ac:dyDescent="0.2">
      <c r="B248" s="106"/>
      <c r="C248" s="72" t="s">
        <v>314</v>
      </c>
    </row>
    <row r="249" spans="2:5" x14ac:dyDescent="0.2">
      <c r="B249" s="102" t="s">
        <v>195</v>
      </c>
      <c r="C249" s="103" t="s">
        <v>196</v>
      </c>
      <c r="E249" s="72"/>
    </row>
    <row r="250" spans="2:5" x14ac:dyDescent="0.2">
      <c r="B250" s="102" t="s">
        <v>197</v>
      </c>
      <c r="C250" s="103" t="s">
        <v>198</v>
      </c>
      <c r="E250" s="72"/>
    </row>
    <row r="251" spans="2:5" x14ac:dyDescent="0.2">
      <c r="B251" s="102" t="s">
        <v>199</v>
      </c>
      <c r="C251" s="103" t="s">
        <v>200</v>
      </c>
      <c r="E251" s="72"/>
    </row>
    <row r="252" spans="2:5" x14ac:dyDescent="0.2">
      <c r="B252" s="102" t="s">
        <v>201</v>
      </c>
      <c r="C252" s="103" t="s">
        <v>202</v>
      </c>
      <c r="E252" s="72"/>
    </row>
    <row r="253" spans="2:5" x14ac:dyDescent="0.2">
      <c r="B253" s="104" t="s">
        <v>204</v>
      </c>
      <c r="C253" s="103" t="s">
        <v>205</v>
      </c>
      <c r="E253" s="72"/>
    </row>
    <row r="254" spans="2:5" x14ac:dyDescent="0.2">
      <c r="B254" s="104" t="s">
        <v>206</v>
      </c>
      <c r="C254" s="103" t="s">
        <v>207</v>
      </c>
      <c r="E254" s="72"/>
    </row>
    <row r="255" spans="2:5" x14ac:dyDescent="0.2">
      <c r="B255" s="104" t="s">
        <v>208</v>
      </c>
      <c r="C255" s="103" t="s">
        <v>209</v>
      </c>
      <c r="E255" s="72"/>
    </row>
    <row r="256" spans="2:5" x14ac:dyDescent="0.2">
      <c r="B256" s="104" t="s">
        <v>210</v>
      </c>
      <c r="C256" s="103" t="s">
        <v>211</v>
      </c>
      <c r="E256" s="72"/>
    </row>
    <row r="257" spans="2:5" x14ac:dyDescent="0.2">
      <c r="B257" s="104" t="s">
        <v>212</v>
      </c>
      <c r="C257" s="103" t="s">
        <v>213</v>
      </c>
      <c r="E257" s="72"/>
    </row>
    <row r="258" spans="2:5" x14ac:dyDescent="0.2">
      <c r="B258" s="104" t="s">
        <v>214</v>
      </c>
      <c r="C258" s="103" t="s">
        <v>215</v>
      </c>
      <c r="E258" s="72"/>
    </row>
    <row r="259" spans="2:5" x14ac:dyDescent="0.2">
      <c r="B259" s="104" t="s">
        <v>216</v>
      </c>
      <c r="C259" s="103" t="s">
        <v>217</v>
      </c>
      <c r="E259" s="72"/>
    </row>
    <row r="260" spans="2:5" x14ac:dyDescent="0.2">
      <c r="B260" s="104" t="s">
        <v>219</v>
      </c>
      <c r="C260" s="103" t="s">
        <v>220</v>
      </c>
      <c r="E260" s="72"/>
    </row>
    <row r="261" spans="2:5" x14ac:dyDescent="0.2">
      <c r="B261" s="104" t="s">
        <v>221</v>
      </c>
      <c r="C261" s="103" t="s">
        <v>222</v>
      </c>
      <c r="E261" s="72"/>
    </row>
    <row r="262" spans="2:5" x14ac:dyDescent="0.2">
      <c r="B262" s="104" t="s">
        <v>223</v>
      </c>
      <c r="C262" s="103" t="s">
        <v>224</v>
      </c>
    </row>
    <row r="263" spans="2:5" x14ac:dyDescent="0.2">
      <c r="B263" s="104" t="s">
        <v>225</v>
      </c>
      <c r="C263" s="103" t="s">
        <v>226</v>
      </c>
    </row>
    <row r="264" spans="2:5" x14ac:dyDescent="0.2">
      <c r="B264" s="104" t="s">
        <v>229</v>
      </c>
      <c r="C264" s="103" t="s">
        <v>230</v>
      </c>
    </row>
    <row r="265" spans="2:5" x14ac:dyDescent="0.2">
      <c r="B265" s="104" t="s">
        <v>231</v>
      </c>
      <c r="C265" s="103" t="s">
        <v>232</v>
      </c>
    </row>
    <row r="266" spans="2:5" x14ac:dyDescent="0.2">
      <c r="B266" s="104" t="s">
        <v>233</v>
      </c>
      <c r="C266" s="103" t="s">
        <v>234</v>
      </c>
    </row>
    <row r="267" spans="2:5" x14ac:dyDescent="0.2">
      <c r="B267" s="104" t="s">
        <v>235</v>
      </c>
      <c r="C267" s="103" t="s">
        <v>236</v>
      </c>
    </row>
    <row r="268" spans="2:5" x14ac:dyDescent="0.2">
      <c r="B268" s="104" t="s">
        <v>237</v>
      </c>
      <c r="C268" s="103" t="s">
        <v>238</v>
      </c>
    </row>
    <row r="269" spans="2:5" x14ac:dyDescent="0.2">
      <c r="B269" s="104" t="s">
        <v>239</v>
      </c>
      <c r="C269" s="103" t="s">
        <v>240</v>
      </c>
    </row>
    <row r="270" spans="2:5" x14ac:dyDescent="0.2">
      <c r="B270" s="104" t="s">
        <v>241</v>
      </c>
      <c r="C270" s="103" t="s">
        <v>242</v>
      </c>
    </row>
    <row r="271" spans="2:5" x14ac:dyDescent="0.2">
      <c r="B271" s="104" t="s">
        <v>244</v>
      </c>
      <c r="C271" s="103" t="s">
        <v>245</v>
      </c>
    </row>
    <row r="272" spans="2:5" x14ac:dyDescent="0.2">
      <c r="B272" s="104" t="s">
        <v>246</v>
      </c>
      <c r="C272" s="103" t="s">
        <v>247</v>
      </c>
    </row>
    <row r="273" spans="2:3" x14ac:dyDescent="0.2">
      <c r="B273" s="104" t="s">
        <v>248</v>
      </c>
      <c r="C273" s="103" t="s">
        <v>249</v>
      </c>
    </row>
    <row r="274" spans="2:3" x14ac:dyDescent="0.2">
      <c r="B274" s="104" t="s">
        <v>251</v>
      </c>
      <c r="C274" s="103" t="s">
        <v>252</v>
      </c>
    </row>
    <row r="275" spans="2:3" x14ac:dyDescent="0.2">
      <c r="B275" s="104" t="s">
        <v>253</v>
      </c>
      <c r="C275" s="103" t="s">
        <v>254</v>
      </c>
    </row>
    <row r="276" spans="2:3" x14ac:dyDescent="0.2">
      <c r="B276" s="104" t="s">
        <v>255</v>
      </c>
      <c r="C276" s="103" t="s">
        <v>256</v>
      </c>
    </row>
    <row r="277" spans="2:3" x14ac:dyDescent="0.2">
      <c r="B277" s="104" t="s">
        <v>257</v>
      </c>
      <c r="C277" s="103" t="s">
        <v>258</v>
      </c>
    </row>
    <row r="278" spans="2:3" x14ac:dyDescent="0.2">
      <c r="B278" s="104" t="s">
        <v>260</v>
      </c>
      <c r="C278" s="103" t="s">
        <v>261</v>
      </c>
    </row>
    <row r="279" spans="2:3" x14ac:dyDescent="0.2">
      <c r="B279" s="104" t="s">
        <v>262</v>
      </c>
      <c r="C279" s="103" t="s">
        <v>263</v>
      </c>
    </row>
    <row r="280" spans="2:3" x14ac:dyDescent="0.2">
      <c r="B280" s="104" t="s">
        <v>264</v>
      </c>
      <c r="C280" s="103" t="s">
        <v>265</v>
      </c>
    </row>
    <row r="281" spans="2:3" x14ac:dyDescent="0.2">
      <c r="B281" s="104" t="s">
        <v>266</v>
      </c>
      <c r="C281" s="103" t="s">
        <v>267</v>
      </c>
    </row>
    <row r="282" spans="2:3" x14ac:dyDescent="0.2">
      <c r="B282" s="102" t="s">
        <v>269</v>
      </c>
      <c r="C282" s="103" t="s">
        <v>270</v>
      </c>
    </row>
    <row r="283" spans="2:3" x14ac:dyDescent="0.2">
      <c r="B283" s="102" t="s">
        <v>271</v>
      </c>
      <c r="C283" s="103" t="s">
        <v>272</v>
      </c>
    </row>
    <row r="284" spans="2:3" x14ac:dyDescent="0.2">
      <c r="B284" s="102" t="s">
        <v>273</v>
      </c>
      <c r="C284" s="103" t="s">
        <v>274</v>
      </c>
    </row>
    <row r="285" spans="2:3" x14ac:dyDescent="0.2">
      <c r="B285" s="102" t="s">
        <v>275</v>
      </c>
      <c r="C285" s="103" t="s">
        <v>276</v>
      </c>
    </row>
    <row r="286" spans="2:3" x14ac:dyDescent="0.2">
      <c r="B286" s="102" t="s">
        <v>277</v>
      </c>
      <c r="C286" s="103" t="s">
        <v>278</v>
      </c>
    </row>
    <row r="287" spans="2:3" x14ac:dyDescent="0.2">
      <c r="B287" s="102" t="s">
        <v>279</v>
      </c>
      <c r="C287" s="103" t="s">
        <v>280</v>
      </c>
    </row>
    <row r="289" spans="2:3" x14ac:dyDescent="0.2">
      <c r="B289" s="69"/>
      <c r="C289" s="14" t="s">
        <v>316</v>
      </c>
    </row>
    <row r="290" spans="2:3" x14ac:dyDescent="0.2">
      <c r="B290" s="69"/>
      <c r="C290" s="103" t="s">
        <v>408</v>
      </c>
    </row>
    <row r="291" spans="2:3" x14ac:dyDescent="0.2">
      <c r="C291" s="103" t="s">
        <v>317</v>
      </c>
    </row>
    <row r="292" spans="2:3" x14ac:dyDescent="0.2">
      <c r="C292" s="103" t="s">
        <v>318</v>
      </c>
    </row>
    <row r="293" spans="2:3" x14ac:dyDescent="0.2">
      <c r="C293" s="103" t="s">
        <v>319</v>
      </c>
    </row>
    <row r="294" spans="2:3" x14ac:dyDescent="0.2">
      <c r="C294" s="103" t="s">
        <v>320</v>
      </c>
    </row>
    <row r="295" spans="2:3" x14ac:dyDescent="0.2">
      <c r="C295" s="103" t="s">
        <v>400</v>
      </c>
    </row>
    <row r="296" spans="2:3" x14ac:dyDescent="0.2">
      <c r="C296" s="103" t="s">
        <v>401</v>
      </c>
    </row>
    <row r="297" spans="2:3" x14ac:dyDescent="0.2">
      <c r="B297" s="8" t="s">
        <v>352</v>
      </c>
      <c r="C297" s="103" t="s">
        <v>402</v>
      </c>
    </row>
    <row r="298" spans="2:3" x14ac:dyDescent="0.2">
      <c r="B298" s="8" t="s">
        <v>353</v>
      </c>
      <c r="C298" s="103" t="s">
        <v>403</v>
      </c>
    </row>
    <row r="299" spans="2:3" x14ac:dyDescent="0.2">
      <c r="B299" s="8" t="s">
        <v>354</v>
      </c>
      <c r="C299" s="103" t="s">
        <v>404</v>
      </c>
    </row>
    <row r="300" spans="2:3" x14ac:dyDescent="0.2">
      <c r="B300" s="8" t="s">
        <v>360</v>
      </c>
      <c r="C300" s="103" t="s">
        <v>405</v>
      </c>
    </row>
    <row r="301" spans="2:3" x14ac:dyDescent="0.2">
      <c r="B301" s="8" t="s">
        <v>355</v>
      </c>
      <c r="C301" s="103" t="s">
        <v>406</v>
      </c>
    </row>
    <row r="302" spans="2:3" x14ac:dyDescent="0.2">
      <c r="B302" s="8" t="s">
        <v>358</v>
      </c>
      <c r="C302" s="103" t="s">
        <v>407</v>
      </c>
    </row>
    <row r="303" spans="2:3" x14ac:dyDescent="0.2">
      <c r="B303" s="8" t="s">
        <v>357</v>
      </c>
      <c r="C303" s="103"/>
    </row>
    <row r="304" spans="2:3" x14ac:dyDescent="0.2">
      <c r="B304" s="8" t="s">
        <v>356</v>
      </c>
      <c r="C304" s="103"/>
    </row>
    <row r="305" spans="2:3" x14ac:dyDescent="0.2">
      <c r="C305" s="103"/>
    </row>
    <row r="306" spans="2:3" x14ac:dyDescent="0.2">
      <c r="B306" s="8" t="s">
        <v>340</v>
      </c>
    </row>
    <row r="307" spans="2:3" x14ac:dyDescent="0.2">
      <c r="B307" s="8" t="s">
        <v>341</v>
      </c>
    </row>
    <row r="308" spans="2:3" x14ac:dyDescent="0.2">
      <c r="B308" s="8" t="s">
        <v>342</v>
      </c>
    </row>
    <row r="309" spans="2:3" x14ac:dyDescent="0.2">
      <c r="B309" s="8" t="s">
        <v>359</v>
      </c>
    </row>
    <row r="310" spans="2:3" x14ac:dyDescent="0.2">
      <c r="B310" s="8" t="s">
        <v>361</v>
      </c>
    </row>
    <row r="311" spans="2:3" x14ac:dyDescent="0.2">
      <c r="B311" s="8" t="s">
        <v>362</v>
      </c>
    </row>
    <row r="312" spans="2:3" x14ac:dyDescent="0.2">
      <c r="B312" s="8" t="s">
        <v>363</v>
      </c>
    </row>
    <row r="313" spans="2:3" x14ac:dyDescent="0.2">
      <c r="B313" s="8"/>
    </row>
    <row r="314" spans="2:3" x14ac:dyDescent="0.2">
      <c r="B314" s="8" t="s">
        <v>348</v>
      </c>
    </row>
    <row r="315" spans="2:3" x14ac:dyDescent="0.2">
      <c r="B315" s="8" t="s">
        <v>347</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41"/>
  <sheetViews>
    <sheetView view="pageBreakPreview" zoomScale="70" zoomScaleNormal="55" zoomScaleSheetLayoutView="70" zoomScalePageLayoutView="55" workbookViewId="0">
      <selection activeCell="F9" sqref="F9:H9"/>
    </sheetView>
  </sheetViews>
  <sheetFormatPr baseColWidth="10" defaultColWidth="10.85546875"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42578125" style="7" customWidth="1"/>
    <col min="8" max="8" width="19" style="1" customWidth="1"/>
    <col min="9" max="9" width="1.140625" style="1" customWidth="1"/>
    <col min="10" max="16384" width="10.85546875" style="1"/>
  </cols>
  <sheetData>
    <row r="1" spans="1:11" x14ac:dyDescent="0.2">
      <c r="A1" s="2"/>
      <c r="B1" s="2"/>
      <c r="C1" s="2"/>
      <c r="D1" s="2"/>
      <c r="E1" s="2"/>
      <c r="F1" s="2"/>
      <c r="G1" s="27"/>
      <c r="H1" s="2"/>
      <c r="I1" s="2"/>
    </row>
    <row r="2" spans="1:11" ht="27.75" customHeight="1" x14ac:dyDescent="0.2">
      <c r="A2" s="2"/>
      <c r="B2" s="315"/>
      <c r="C2" s="318" t="s">
        <v>19</v>
      </c>
      <c r="D2" s="318"/>
      <c r="E2" s="318"/>
      <c r="F2" s="318"/>
      <c r="G2" s="255" t="s">
        <v>69</v>
      </c>
      <c r="H2" s="257" t="s">
        <v>548</v>
      </c>
      <c r="I2" s="2"/>
    </row>
    <row r="3" spans="1:11" ht="27.75" customHeight="1" x14ac:dyDescent="0.2">
      <c r="A3" s="2"/>
      <c r="B3" s="316"/>
      <c r="C3" s="319"/>
      <c r="D3" s="319"/>
      <c r="E3" s="319"/>
      <c r="F3" s="319"/>
      <c r="G3" s="84" t="s">
        <v>0</v>
      </c>
      <c r="H3" s="246">
        <v>5</v>
      </c>
      <c r="I3" s="2"/>
    </row>
    <row r="4" spans="1:11" ht="33.75" customHeight="1" x14ac:dyDescent="0.2">
      <c r="A4" s="2"/>
      <c r="B4" s="317"/>
      <c r="C4" s="320" t="s">
        <v>1</v>
      </c>
      <c r="D4" s="320"/>
      <c r="E4" s="320"/>
      <c r="F4" s="320"/>
      <c r="G4" s="254" t="s">
        <v>70</v>
      </c>
      <c r="H4" s="256">
        <v>43256</v>
      </c>
      <c r="I4" s="2"/>
    </row>
    <row r="5" spans="1:11" ht="16.5" customHeight="1" x14ac:dyDescent="0.2">
      <c r="A5" s="2"/>
      <c r="B5" s="91"/>
      <c r="C5" s="90"/>
      <c r="D5" s="169"/>
      <c r="E5" s="90"/>
      <c r="F5" s="90"/>
      <c r="G5" s="4"/>
      <c r="H5" s="4"/>
      <c r="I5" s="2"/>
    </row>
    <row r="6" spans="1:11" ht="26.25" customHeight="1" x14ac:dyDescent="0.2">
      <c r="A6" s="2"/>
      <c r="B6" s="313" t="s">
        <v>322</v>
      </c>
      <c r="C6" s="313"/>
      <c r="D6" s="313"/>
      <c r="E6" s="313"/>
      <c r="F6" s="313"/>
      <c r="G6" s="313"/>
      <c r="H6" s="313"/>
      <c r="I6" s="2"/>
    </row>
    <row r="7" spans="1:11" ht="42.75" customHeight="1" x14ac:dyDescent="0.2">
      <c r="A7" s="2"/>
      <c r="B7" s="172" t="s">
        <v>411</v>
      </c>
      <c r="C7" s="188" t="s">
        <v>387</v>
      </c>
      <c r="D7" s="171"/>
      <c r="E7" s="172" t="s">
        <v>394</v>
      </c>
      <c r="F7" s="312" t="s">
        <v>545</v>
      </c>
      <c r="G7" s="312"/>
      <c r="H7" s="312"/>
      <c r="I7" s="2"/>
    </row>
    <row r="8" spans="1:11" ht="69" customHeight="1" x14ac:dyDescent="0.2">
      <c r="A8" s="2"/>
      <c r="B8" s="172" t="s">
        <v>427</v>
      </c>
      <c r="C8" s="170" t="s">
        <v>386</v>
      </c>
      <c r="D8" s="170"/>
      <c r="E8" s="172" t="s">
        <v>389</v>
      </c>
      <c r="F8" s="314" t="s">
        <v>397</v>
      </c>
      <c r="G8" s="314"/>
      <c r="H8" s="314"/>
      <c r="I8" s="2"/>
    </row>
    <row r="9" spans="1:11" ht="54" customHeight="1" x14ac:dyDescent="0.2">
      <c r="A9" s="2"/>
      <c r="B9" s="172" t="s">
        <v>294</v>
      </c>
      <c r="C9" s="170" t="s">
        <v>54</v>
      </c>
      <c r="D9" s="170"/>
      <c r="E9" s="172" t="s">
        <v>288</v>
      </c>
      <c r="F9" s="314" t="s">
        <v>388</v>
      </c>
      <c r="G9" s="314"/>
      <c r="H9" s="314"/>
      <c r="I9" s="2"/>
    </row>
    <row r="10" spans="1:11" ht="23.25" x14ac:dyDescent="0.2">
      <c r="A10" s="2"/>
      <c r="B10" s="313" t="s">
        <v>323</v>
      </c>
      <c r="C10" s="313"/>
      <c r="D10" s="313"/>
      <c r="E10" s="313"/>
      <c r="F10" s="313"/>
      <c r="G10" s="313"/>
      <c r="H10" s="313"/>
      <c r="I10" s="2"/>
    </row>
    <row r="11" spans="1:11" ht="51.75" customHeight="1" x14ac:dyDescent="0.2">
      <c r="A11" s="2"/>
      <c r="B11" s="172" t="s">
        <v>111</v>
      </c>
      <c r="C11" s="170" t="s">
        <v>48</v>
      </c>
      <c r="D11" s="170"/>
      <c r="E11" s="172" t="s">
        <v>144</v>
      </c>
      <c r="F11" s="314" t="s">
        <v>543</v>
      </c>
      <c r="G11" s="314"/>
      <c r="H11" s="314"/>
      <c r="I11" s="2"/>
    </row>
    <row r="12" spans="1:11" ht="54.75" customHeight="1" x14ac:dyDescent="0.2">
      <c r="A12" s="2"/>
      <c r="B12" s="172" t="s">
        <v>112</v>
      </c>
      <c r="C12" s="170" t="s">
        <v>49</v>
      </c>
      <c r="D12" s="170"/>
      <c r="E12" s="172" t="s">
        <v>321</v>
      </c>
      <c r="F12" s="312" t="s">
        <v>50</v>
      </c>
      <c r="G12" s="312"/>
      <c r="H12" s="312"/>
      <c r="I12" s="2"/>
    </row>
    <row r="13" spans="1:11" ht="60" customHeight="1" x14ac:dyDescent="0.2">
      <c r="A13" s="2"/>
      <c r="B13" s="172" t="s">
        <v>73</v>
      </c>
      <c r="C13" s="170" t="s">
        <v>51</v>
      </c>
      <c r="D13" s="170"/>
      <c r="E13" s="172" t="s">
        <v>395</v>
      </c>
      <c r="F13" s="312" t="s">
        <v>52</v>
      </c>
      <c r="G13" s="312"/>
      <c r="H13" s="312"/>
      <c r="I13" s="2"/>
    </row>
    <row r="14" spans="1:11" ht="59.25" customHeight="1" x14ac:dyDescent="0.2">
      <c r="A14" s="2"/>
      <c r="B14" s="172" t="s">
        <v>75</v>
      </c>
      <c r="C14" s="170" t="s">
        <v>53</v>
      </c>
      <c r="D14" s="170"/>
      <c r="E14" s="172" t="s">
        <v>139</v>
      </c>
      <c r="F14" s="312" t="s">
        <v>393</v>
      </c>
      <c r="G14" s="312"/>
      <c r="H14" s="312"/>
      <c r="I14" s="2"/>
    </row>
    <row r="15" spans="1:11" ht="23.25" x14ac:dyDescent="0.2">
      <c r="A15" s="2"/>
      <c r="B15" s="313" t="s">
        <v>114</v>
      </c>
      <c r="C15" s="313"/>
      <c r="D15" s="313"/>
      <c r="E15" s="313"/>
      <c r="F15" s="313"/>
      <c r="G15" s="313"/>
      <c r="H15" s="313"/>
      <c r="I15" s="2"/>
    </row>
    <row r="16" spans="1:11" ht="70.5" customHeight="1" x14ac:dyDescent="0.2">
      <c r="A16" s="2"/>
      <c r="B16" s="172" t="s">
        <v>147</v>
      </c>
      <c r="C16" s="188" t="s">
        <v>390</v>
      </c>
      <c r="D16" s="170"/>
      <c r="E16" s="172" t="s">
        <v>172</v>
      </c>
      <c r="F16" s="314" t="s">
        <v>398</v>
      </c>
      <c r="G16" s="314"/>
      <c r="H16" s="314"/>
      <c r="I16" s="2"/>
      <c r="K16" s="186"/>
    </row>
    <row r="17" spans="1:11" ht="119.25" customHeight="1" x14ac:dyDescent="0.2">
      <c r="A17" s="2"/>
      <c r="B17" s="173" t="s">
        <v>145</v>
      </c>
      <c r="C17" s="188" t="s">
        <v>391</v>
      </c>
      <c r="D17" s="170"/>
      <c r="E17" s="172" t="s">
        <v>173</v>
      </c>
      <c r="F17" s="312" t="s">
        <v>378</v>
      </c>
      <c r="G17" s="312"/>
      <c r="H17" s="312"/>
      <c r="I17" s="2"/>
      <c r="K17" s="186"/>
    </row>
    <row r="18" spans="1:11" ht="75.75" customHeight="1" x14ac:dyDescent="0.2">
      <c r="A18" s="2"/>
      <c r="B18" s="173" t="s">
        <v>392</v>
      </c>
      <c r="C18" s="188" t="s">
        <v>409</v>
      </c>
      <c r="D18" s="175"/>
      <c r="E18" s="172"/>
      <c r="F18" s="312"/>
      <c r="G18" s="312"/>
      <c r="H18" s="312"/>
      <c r="I18" s="2"/>
      <c r="K18" s="186"/>
    </row>
    <row r="19" spans="1:11" ht="14.25" x14ac:dyDescent="0.2">
      <c r="A19" s="2"/>
      <c r="B19" s="172"/>
      <c r="C19" s="170"/>
      <c r="D19" s="170"/>
      <c r="E19" s="172"/>
      <c r="F19" s="170"/>
      <c r="G19" s="170"/>
      <c r="H19" s="170"/>
      <c r="I19" s="2"/>
    </row>
    <row r="20" spans="1:11" ht="23.25" x14ac:dyDescent="0.2">
      <c r="A20" s="2"/>
      <c r="B20" s="313" t="s">
        <v>336</v>
      </c>
      <c r="C20" s="313"/>
      <c r="D20" s="313"/>
      <c r="E20" s="313"/>
      <c r="F20" s="313"/>
      <c r="G20" s="313"/>
      <c r="H20" s="313"/>
      <c r="I20" s="2"/>
    </row>
    <row r="21" spans="1:11" ht="85.5" customHeight="1" x14ac:dyDescent="0.2">
      <c r="A21" s="2"/>
      <c r="B21" s="172" t="s">
        <v>331</v>
      </c>
      <c r="C21" s="170" t="s">
        <v>61</v>
      </c>
      <c r="D21" s="170"/>
      <c r="E21" s="173" t="s">
        <v>330</v>
      </c>
      <c r="F21" s="312" t="s">
        <v>66</v>
      </c>
      <c r="G21" s="312"/>
      <c r="H21" s="312"/>
      <c r="I21" s="2"/>
    </row>
    <row r="22" spans="1:11" ht="208.5" customHeight="1" x14ac:dyDescent="0.2">
      <c r="A22" s="2"/>
      <c r="B22" s="172" t="s">
        <v>325</v>
      </c>
      <c r="C22" s="170" t="s">
        <v>327</v>
      </c>
      <c r="D22" s="170"/>
      <c r="E22" s="173" t="s">
        <v>332</v>
      </c>
      <c r="F22" s="312" t="s">
        <v>335</v>
      </c>
      <c r="G22" s="312"/>
      <c r="H22" s="312"/>
      <c r="I22" s="2"/>
    </row>
    <row r="23" spans="1:11" ht="59.25" customHeight="1" x14ac:dyDescent="0.2">
      <c r="A23" s="2"/>
      <c r="B23" s="172" t="s">
        <v>62</v>
      </c>
      <c r="C23" s="170" t="s">
        <v>55</v>
      </c>
      <c r="D23" s="170"/>
      <c r="E23" s="173" t="s">
        <v>333</v>
      </c>
      <c r="F23" s="312" t="s">
        <v>65</v>
      </c>
      <c r="G23" s="312"/>
      <c r="H23" s="312"/>
      <c r="I23" s="2"/>
    </row>
    <row r="24" spans="1:11" ht="65.25" customHeight="1" x14ac:dyDescent="0.2">
      <c r="A24" s="2"/>
      <c r="B24" s="172" t="s">
        <v>324</v>
      </c>
      <c r="C24" s="174" t="s">
        <v>56</v>
      </c>
      <c r="D24" s="174"/>
      <c r="E24" s="173" t="s">
        <v>334</v>
      </c>
      <c r="F24" s="312" t="s">
        <v>68</v>
      </c>
      <c r="G24" s="312"/>
      <c r="H24" s="312"/>
      <c r="I24" s="2"/>
    </row>
    <row r="25" spans="1:11" ht="81" customHeight="1" x14ac:dyDescent="0.2">
      <c r="A25" s="2"/>
      <c r="B25" s="172" t="s">
        <v>326</v>
      </c>
      <c r="C25" s="170" t="s">
        <v>64</v>
      </c>
      <c r="D25" s="170"/>
      <c r="E25" s="5"/>
      <c r="F25" s="5"/>
      <c r="G25" s="168"/>
      <c r="H25" s="5"/>
      <c r="I25" s="2"/>
    </row>
    <row r="26" spans="1:11" ht="68.25" customHeight="1" x14ac:dyDescent="0.2">
      <c r="A26" s="2"/>
      <c r="B26" s="187" t="s">
        <v>328</v>
      </c>
      <c r="C26" s="174" t="s">
        <v>63</v>
      </c>
      <c r="D26" s="174"/>
      <c r="E26" s="5"/>
      <c r="F26" s="5"/>
      <c r="G26" s="174"/>
      <c r="H26" s="174"/>
      <c r="I26" s="2"/>
    </row>
    <row r="27" spans="1:11" ht="63.75" customHeight="1" x14ac:dyDescent="0.2">
      <c r="A27" s="2"/>
      <c r="B27" s="172" t="s">
        <v>110</v>
      </c>
      <c r="C27" s="170" t="s">
        <v>544</v>
      </c>
      <c r="D27" s="170"/>
      <c r="E27" s="5"/>
      <c r="F27" s="5"/>
      <c r="G27" s="174"/>
      <c r="H27" s="174"/>
      <c r="I27" s="2"/>
    </row>
    <row r="28" spans="1:11" ht="94.5" customHeight="1" x14ac:dyDescent="0.2">
      <c r="A28" s="2"/>
      <c r="B28" s="172" t="s">
        <v>329</v>
      </c>
      <c r="C28" s="170" t="s">
        <v>67</v>
      </c>
      <c r="D28" s="170"/>
      <c r="E28" s="5"/>
      <c r="F28" s="5"/>
      <c r="G28" s="5"/>
      <c r="H28" s="5"/>
      <c r="I28" s="2"/>
    </row>
    <row r="29" spans="1:11" ht="23.25" x14ac:dyDescent="0.2">
      <c r="A29" s="2"/>
      <c r="B29" s="313" t="s">
        <v>367</v>
      </c>
      <c r="C29" s="313"/>
      <c r="D29" s="313"/>
      <c r="E29" s="313"/>
      <c r="F29" s="313"/>
      <c r="G29" s="313"/>
      <c r="H29" s="313"/>
      <c r="I29" s="2"/>
    </row>
    <row r="30" spans="1:11" ht="50.25" customHeight="1" x14ac:dyDescent="0.2">
      <c r="A30" s="2"/>
      <c r="B30" s="172" t="s">
        <v>368</v>
      </c>
      <c r="C30" s="188" t="s">
        <v>412</v>
      </c>
      <c r="D30" s="170"/>
      <c r="E30" s="173" t="s">
        <v>374</v>
      </c>
      <c r="F30" s="312" t="s">
        <v>426</v>
      </c>
      <c r="G30" s="312"/>
      <c r="H30" s="312"/>
      <c r="I30" s="2"/>
    </row>
    <row r="31" spans="1:11" ht="50.25" customHeight="1" x14ac:dyDescent="0.2">
      <c r="A31" s="2"/>
      <c r="B31" s="172" t="s">
        <v>369</v>
      </c>
      <c r="C31" s="188" t="s">
        <v>413</v>
      </c>
      <c r="D31" s="170"/>
      <c r="E31" s="173" t="s">
        <v>424</v>
      </c>
      <c r="F31" s="312" t="s">
        <v>425</v>
      </c>
      <c r="G31" s="312"/>
      <c r="H31" s="312"/>
      <c r="I31" s="2"/>
    </row>
    <row r="32" spans="1:11" ht="50.25" customHeight="1" x14ac:dyDescent="0.2">
      <c r="A32" s="2"/>
      <c r="B32" s="172" t="s">
        <v>370</v>
      </c>
      <c r="C32" s="188" t="s">
        <v>414</v>
      </c>
      <c r="D32" s="170"/>
      <c r="E32" s="173" t="s">
        <v>375</v>
      </c>
      <c r="F32" s="312" t="s">
        <v>422</v>
      </c>
      <c r="G32" s="312"/>
      <c r="H32" s="312"/>
      <c r="I32" s="2"/>
    </row>
    <row r="33" spans="1:9" ht="50.25" customHeight="1" x14ac:dyDescent="0.2">
      <c r="A33" s="2"/>
      <c r="B33" s="172" t="s">
        <v>371</v>
      </c>
      <c r="C33" s="188" t="s">
        <v>410</v>
      </c>
      <c r="D33" s="170"/>
      <c r="E33" s="173" t="s">
        <v>302</v>
      </c>
      <c r="F33" s="312" t="s">
        <v>421</v>
      </c>
      <c r="G33" s="312"/>
      <c r="H33" s="312"/>
      <c r="I33" s="2"/>
    </row>
    <row r="34" spans="1:9" ht="50.25" customHeight="1" x14ac:dyDescent="0.2">
      <c r="A34" s="2"/>
      <c r="B34" s="172" t="s">
        <v>372</v>
      </c>
      <c r="C34" s="188" t="s">
        <v>415</v>
      </c>
      <c r="D34" s="170"/>
      <c r="E34" s="173"/>
      <c r="F34" s="170"/>
      <c r="G34" s="170"/>
      <c r="H34" s="170"/>
      <c r="I34" s="2"/>
    </row>
    <row r="35" spans="1:9" ht="65.25" customHeight="1" x14ac:dyDescent="0.2">
      <c r="A35" s="2"/>
      <c r="B35" s="172" t="s">
        <v>373</v>
      </c>
      <c r="C35" s="312" t="s">
        <v>416</v>
      </c>
      <c r="D35" s="312"/>
      <c r="E35" s="312"/>
      <c r="F35" s="312"/>
      <c r="G35" s="312"/>
      <c r="H35" s="312"/>
      <c r="I35" s="2"/>
    </row>
    <row r="36" spans="1:9" ht="23.25" x14ac:dyDescent="0.2">
      <c r="A36" s="2"/>
      <c r="B36" s="313" t="s">
        <v>377</v>
      </c>
      <c r="C36" s="313"/>
      <c r="D36" s="313"/>
      <c r="E36" s="313"/>
      <c r="F36" s="313"/>
      <c r="G36" s="313"/>
      <c r="H36" s="313"/>
      <c r="I36" s="2"/>
    </row>
    <row r="37" spans="1:9" ht="66" customHeight="1" x14ac:dyDescent="0.2">
      <c r="A37" s="2"/>
      <c r="B37" s="173" t="s">
        <v>418</v>
      </c>
      <c r="C37" s="170" t="s">
        <v>417</v>
      </c>
      <c r="D37" s="170"/>
      <c r="E37" s="173" t="s">
        <v>343</v>
      </c>
      <c r="F37" s="312" t="s">
        <v>381</v>
      </c>
      <c r="G37" s="312"/>
      <c r="H37" s="312"/>
      <c r="I37" s="2"/>
    </row>
    <row r="38" spans="1:9" ht="50.25" customHeight="1" x14ac:dyDescent="0.2">
      <c r="A38" s="2"/>
      <c r="B38" s="173" t="s">
        <v>344</v>
      </c>
      <c r="C38" s="170" t="s">
        <v>419</v>
      </c>
      <c r="D38" s="170"/>
      <c r="E38" s="173" t="s">
        <v>364</v>
      </c>
      <c r="F38" s="312" t="s">
        <v>382</v>
      </c>
      <c r="G38" s="312"/>
      <c r="H38" s="312"/>
      <c r="I38" s="2"/>
    </row>
    <row r="39" spans="1:9" ht="50.25" customHeight="1" x14ac:dyDescent="0.2">
      <c r="A39" s="2"/>
      <c r="B39" s="173" t="s">
        <v>339</v>
      </c>
      <c r="C39" s="170" t="s">
        <v>379</v>
      </c>
      <c r="D39" s="170"/>
      <c r="E39" s="173" t="s">
        <v>345</v>
      </c>
      <c r="F39" s="312" t="s">
        <v>383</v>
      </c>
      <c r="G39" s="312"/>
      <c r="H39" s="312"/>
      <c r="I39" s="2"/>
    </row>
    <row r="40" spans="1:9" ht="70.5" customHeight="1" x14ac:dyDescent="0.2">
      <c r="A40" s="2"/>
      <c r="B40" s="173" t="s">
        <v>350</v>
      </c>
      <c r="C40" s="170" t="s">
        <v>380</v>
      </c>
      <c r="D40" s="170"/>
      <c r="E40" s="173" t="s">
        <v>349</v>
      </c>
      <c r="F40" s="312" t="s">
        <v>384</v>
      </c>
      <c r="G40" s="312"/>
      <c r="H40" s="312"/>
      <c r="I40" s="2"/>
    </row>
    <row r="41" spans="1:9" ht="79.5" customHeight="1" x14ac:dyDescent="0.2">
      <c r="A41" s="2"/>
      <c r="B41" s="173" t="s">
        <v>351</v>
      </c>
      <c r="C41" s="170" t="s">
        <v>399</v>
      </c>
      <c r="D41" s="170"/>
      <c r="E41" s="173" t="s">
        <v>346</v>
      </c>
      <c r="F41" s="312" t="s">
        <v>385</v>
      </c>
      <c r="G41" s="312"/>
      <c r="H41" s="312"/>
      <c r="I41" s="2"/>
    </row>
  </sheetData>
  <sheetProtection password="CCE3" sheet="1" objects="1" scenarios="1"/>
  <mergeCells count="34">
    <mergeCell ref="F41:H41"/>
    <mergeCell ref="B36:H36"/>
    <mergeCell ref="F37:H37"/>
    <mergeCell ref="F38:H38"/>
    <mergeCell ref="F39:H39"/>
    <mergeCell ref="F40:H40"/>
    <mergeCell ref="B2:B4"/>
    <mergeCell ref="C2:F3"/>
    <mergeCell ref="C4:F4"/>
    <mergeCell ref="B6:H6"/>
    <mergeCell ref="B10:H10"/>
    <mergeCell ref="F9:H9"/>
    <mergeCell ref="F7:H7"/>
    <mergeCell ref="F8:H8"/>
    <mergeCell ref="B20:H20"/>
    <mergeCell ref="F11:H11"/>
    <mergeCell ref="F12:H12"/>
    <mergeCell ref="F13:H13"/>
    <mergeCell ref="F14:H14"/>
    <mergeCell ref="F17:H17"/>
    <mergeCell ref="B15:H15"/>
    <mergeCell ref="F18:H18"/>
    <mergeCell ref="F16:H16"/>
    <mergeCell ref="F22:H22"/>
    <mergeCell ref="F33:H33"/>
    <mergeCell ref="F35:H35"/>
    <mergeCell ref="F24:H24"/>
    <mergeCell ref="F21:H21"/>
    <mergeCell ref="F23:H23"/>
    <mergeCell ref="B29:H29"/>
    <mergeCell ref="F30:H30"/>
    <mergeCell ref="F31:H31"/>
    <mergeCell ref="F32:H32"/>
    <mergeCell ref="C35:E35"/>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sheetPr>
  <dimension ref="A1:AA110"/>
  <sheetViews>
    <sheetView view="pageBreakPreview" zoomScale="80" zoomScaleNormal="75" zoomScaleSheetLayoutView="80" zoomScalePageLayoutView="75" workbookViewId="0">
      <selection activeCell="F8" sqref="F8:H8"/>
    </sheetView>
  </sheetViews>
  <sheetFormatPr baseColWidth="10" defaultColWidth="10.85546875" defaultRowHeight="14.25" x14ac:dyDescent="0.2"/>
  <cols>
    <col min="1" max="1" width="1.7109375" style="33" customWidth="1"/>
    <col min="2" max="2" width="30.140625" style="51" customWidth="1"/>
    <col min="3" max="3" width="30.42578125" style="51" customWidth="1"/>
    <col min="4" max="4" width="29.85546875" style="52" customWidth="1"/>
    <col min="5" max="5" width="3.42578125" style="52" customWidth="1"/>
    <col min="6" max="7" width="23.42578125" style="52" customWidth="1"/>
    <col min="8" max="8" width="27.28515625" style="52" customWidth="1"/>
    <col min="9" max="9" width="3" style="33" customWidth="1"/>
    <col min="10" max="13" width="17.28515625" style="33" customWidth="1"/>
    <col min="14" max="14" width="1.140625" style="33" customWidth="1"/>
    <col min="15" max="15" width="10.85546875" style="33"/>
    <col min="16" max="16" width="20.140625" style="33" customWidth="1"/>
    <col min="17" max="17" width="12.85546875" style="33" bestFit="1" customWidth="1"/>
    <col min="18" max="16384" width="10.85546875" style="33"/>
  </cols>
  <sheetData>
    <row r="1" spans="1:26" ht="6.75" customHeight="1" thickBot="1" x14ac:dyDescent="0.25">
      <c r="A1" s="29"/>
      <c r="B1" s="30"/>
      <c r="C1" s="30"/>
      <c r="D1" s="31"/>
      <c r="E1" s="31"/>
      <c r="F1" s="31"/>
      <c r="G1" s="31"/>
      <c r="H1" s="31"/>
      <c r="I1" s="29"/>
      <c r="J1" s="29"/>
      <c r="K1" s="29"/>
      <c r="L1" s="29"/>
      <c r="M1" s="29"/>
      <c r="N1" s="32"/>
      <c r="Y1" s="34"/>
    </row>
    <row r="2" spans="1:26" ht="31.5" customHeight="1" x14ac:dyDescent="0.2">
      <c r="A2" s="29"/>
      <c r="B2" s="57"/>
      <c r="C2" s="339" t="s">
        <v>113</v>
      </c>
      <c r="D2" s="339"/>
      <c r="E2" s="339"/>
      <c r="F2" s="339"/>
      <c r="G2" s="339"/>
      <c r="H2" s="339"/>
      <c r="I2" s="339"/>
      <c r="J2" s="339"/>
      <c r="K2" s="339"/>
      <c r="L2" s="129" t="s">
        <v>69</v>
      </c>
      <c r="M2" s="245" t="s">
        <v>604</v>
      </c>
      <c r="N2" s="35"/>
    </row>
    <row r="3" spans="1:26" ht="31.5" customHeight="1" x14ac:dyDescent="0.2">
      <c r="A3" s="29"/>
      <c r="B3" s="58"/>
      <c r="C3" s="340"/>
      <c r="D3" s="340"/>
      <c r="E3" s="340"/>
      <c r="F3" s="340"/>
      <c r="G3" s="340"/>
      <c r="H3" s="340"/>
      <c r="I3" s="340"/>
      <c r="J3" s="340"/>
      <c r="K3" s="340"/>
      <c r="L3" s="84" t="s">
        <v>0</v>
      </c>
      <c r="M3" s="246">
        <v>3</v>
      </c>
      <c r="N3" s="35"/>
      <c r="Y3" s="34"/>
      <c r="Z3" s="34"/>
    </row>
    <row r="4" spans="1:26" ht="31.5" customHeight="1" thickBot="1" x14ac:dyDescent="0.25">
      <c r="A4" s="29"/>
      <c r="B4" s="59"/>
      <c r="C4" s="347" t="s">
        <v>1</v>
      </c>
      <c r="D4" s="347"/>
      <c r="E4" s="347"/>
      <c r="F4" s="347"/>
      <c r="G4" s="347"/>
      <c r="H4" s="347"/>
      <c r="I4" s="347"/>
      <c r="J4" s="347"/>
      <c r="K4" s="347"/>
      <c r="L4" s="36" t="s">
        <v>70</v>
      </c>
      <c r="M4" s="247">
        <v>43487</v>
      </c>
      <c r="N4" s="35"/>
      <c r="Y4" s="34"/>
      <c r="Z4" s="34"/>
    </row>
    <row r="5" spans="1:26" ht="9" customHeight="1" x14ac:dyDescent="0.2">
      <c r="A5" s="32"/>
      <c r="B5" s="37"/>
      <c r="C5" s="37"/>
      <c r="D5" s="37"/>
      <c r="E5" s="38"/>
      <c r="F5" s="38"/>
      <c r="G5" s="38"/>
      <c r="H5" s="38"/>
      <c r="I5" s="38"/>
      <c r="J5" s="38"/>
      <c r="K5" s="38"/>
      <c r="L5" s="38"/>
      <c r="M5" s="38"/>
      <c r="N5" s="38"/>
      <c r="Y5" s="34"/>
      <c r="Z5" s="34"/>
    </row>
    <row r="6" spans="1:26" s="41" customFormat="1" ht="18" customHeight="1" x14ac:dyDescent="0.2">
      <c r="A6" s="29"/>
      <c r="B6" s="334" t="s">
        <v>71</v>
      </c>
      <c r="C6" s="334"/>
      <c r="D6" s="334"/>
      <c r="E6" s="334"/>
      <c r="F6" s="334"/>
      <c r="G6" s="334"/>
      <c r="H6" s="334"/>
      <c r="I6" s="46"/>
      <c r="J6" s="46"/>
      <c r="K6" s="46"/>
      <c r="L6" s="46"/>
      <c r="M6" s="46"/>
      <c r="N6" s="40"/>
      <c r="W6" s="33"/>
      <c r="Y6" s="34"/>
      <c r="Z6" s="42"/>
    </row>
    <row r="7" spans="1:26" s="41" customFormat="1" ht="18" customHeight="1" x14ac:dyDescent="0.3">
      <c r="A7" s="29"/>
      <c r="B7" s="325" t="s">
        <v>428</v>
      </c>
      <c r="C7" s="325"/>
      <c r="D7" s="325"/>
      <c r="E7" s="55"/>
      <c r="F7" s="325" t="s">
        <v>427</v>
      </c>
      <c r="G7" s="325"/>
      <c r="H7" s="325"/>
      <c r="I7" s="55"/>
      <c r="J7" s="325" t="s">
        <v>77</v>
      </c>
      <c r="K7" s="325"/>
      <c r="L7" s="325"/>
      <c r="M7" s="325"/>
      <c r="N7" s="40"/>
      <c r="W7" s="33"/>
      <c r="Y7" s="34"/>
      <c r="Z7" s="42"/>
    </row>
    <row r="8" spans="1:26" s="41" customFormat="1" ht="27" customHeight="1" x14ac:dyDescent="0.2">
      <c r="A8" s="29"/>
      <c r="B8" s="333" t="s">
        <v>189</v>
      </c>
      <c r="C8" s="333"/>
      <c r="D8" s="333"/>
      <c r="E8" s="56"/>
      <c r="F8" s="333" t="s">
        <v>129</v>
      </c>
      <c r="G8" s="333"/>
      <c r="H8" s="333"/>
      <c r="I8" s="56"/>
      <c r="J8" s="333" t="s">
        <v>435</v>
      </c>
      <c r="K8" s="333"/>
      <c r="L8" s="333"/>
      <c r="M8" s="333"/>
      <c r="N8" s="40"/>
      <c r="P8" s="72"/>
      <c r="W8" s="33"/>
      <c r="Y8" s="34"/>
      <c r="Z8" s="42"/>
    </row>
    <row r="9" spans="1:26" s="41" customFormat="1" ht="18.75" customHeight="1" x14ac:dyDescent="0.3">
      <c r="A9" s="29"/>
      <c r="B9" s="346" t="s">
        <v>127</v>
      </c>
      <c r="C9" s="346"/>
      <c r="D9" s="346"/>
      <c r="E9" s="43"/>
      <c r="F9" s="342" t="s">
        <v>137</v>
      </c>
      <c r="G9" s="342"/>
      <c r="H9" s="342"/>
      <c r="I9" s="67"/>
      <c r="J9" s="341" t="s">
        <v>288</v>
      </c>
      <c r="K9" s="341"/>
      <c r="L9" s="341"/>
      <c r="M9" s="341"/>
      <c r="N9" s="40"/>
      <c r="P9" s="72"/>
      <c r="W9" s="33"/>
      <c r="Y9" s="34"/>
      <c r="Z9" s="42"/>
    </row>
    <row r="10" spans="1:26" s="41" customFormat="1" ht="13.5" customHeight="1" x14ac:dyDescent="0.3">
      <c r="A10" s="29"/>
      <c r="B10" s="351"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4.  Promover la ayuda mutua y solidaria entre los habitantes de la ciudad por medio del intercambio de experiencias y buenas prácticas, la educación, capacitación y comunicación, para reducir la vulnerabilidad de la población.</v>
      </c>
      <c r="C10" s="351"/>
      <c r="D10" s="351"/>
      <c r="E10" s="194"/>
      <c r="F10" s="354"/>
      <c r="G10" s="354"/>
      <c r="H10" s="354"/>
      <c r="I10" s="189"/>
      <c r="J10" s="343"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 xml:space="preserve">Comunicación </v>
      </c>
      <c r="K10" s="343"/>
      <c r="L10" s="343"/>
      <c r="M10" s="343"/>
      <c r="N10" s="40"/>
      <c r="P10" s="72"/>
      <c r="W10" s="33"/>
      <c r="Y10" s="34"/>
      <c r="Z10" s="42"/>
    </row>
    <row r="11" spans="1:26" s="41" customFormat="1" ht="13.5" customHeight="1" x14ac:dyDescent="0.3">
      <c r="A11" s="29"/>
      <c r="B11" s="352"/>
      <c r="C11" s="352"/>
      <c r="D11" s="352"/>
      <c r="E11" s="193"/>
      <c r="F11" s="355"/>
      <c r="G11" s="355"/>
      <c r="H11" s="355"/>
      <c r="I11" s="190"/>
      <c r="J11" s="344"/>
      <c r="K11" s="344"/>
      <c r="L11" s="344"/>
      <c r="M11" s="344"/>
      <c r="N11" s="40"/>
      <c r="P11" s="72"/>
      <c r="W11" s="33"/>
      <c r="Y11" s="34"/>
      <c r="Z11" s="42"/>
    </row>
    <row r="12" spans="1:26" s="41" customFormat="1" ht="13.5" customHeight="1" x14ac:dyDescent="0.3">
      <c r="A12" s="29"/>
      <c r="B12" s="352"/>
      <c r="C12" s="352"/>
      <c r="D12" s="352"/>
      <c r="E12" s="193"/>
      <c r="F12" s="355"/>
      <c r="G12" s="355"/>
      <c r="H12" s="355"/>
      <c r="I12" s="190"/>
      <c r="J12" s="344"/>
      <c r="K12" s="344"/>
      <c r="L12" s="344"/>
      <c r="M12" s="344"/>
      <c r="N12" s="40"/>
      <c r="P12" s="72"/>
      <c r="W12" s="33"/>
      <c r="Y12" s="34"/>
      <c r="Z12" s="42"/>
    </row>
    <row r="13" spans="1:26" s="41" customFormat="1" ht="13.5" customHeight="1" x14ac:dyDescent="0.3">
      <c r="A13" s="29"/>
      <c r="B13" s="352"/>
      <c r="C13" s="352"/>
      <c r="D13" s="352"/>
      <c r="E13" s="193"/>
      <c r="F13" s="355"/>
      <c r="G13" s="355"/>
      <c r="H13" s="355"/>
      <c r="I13" s="190"/>
      <c r="J13" s="344"/>
      <c r="K13" s="344"/>
      <c r="L13" s="344"/>
      <c r="M13" s="344"/>
      <c r="N13" s="40"/>
      <c r="P13" s="72"/>
      <c r="W13" s="33"/>
      <c r="Y13" s="34"/>
      <c r="Z13" s="42"/>
    </row>
    <row r="14" spans="1:26" s="41" customFormat="1" ht="13.5" customHeight="1" x14ac:dyDescent="0.3">
      <c r="A14" s="29"/>
      <c r="B14" s="352"/>
      <c r="C14" s="352"/>
      <c r="D14" s="352"/>
      <c r="E14" s="193"/>
      <c r="F14" s="355"/>
      <c r="G14" s="355"/>
      <c r="H14" s="355"/>
      <c r="I14" s="190"/>
      <c r="J14" s="344"/>
      <c r="K14" s="344"/>
      <c r="L14" s="344"/>
      <c r="M14" s="344"/>
      <c r="N14" s="40"/>
      <c r="P14" s="72"/>
      <c r="W14" s="33"/>
      <c r="Y14" s="34"/>
      <c r="Z14" s="42"/>
    </row>
    <row r="15" spans="1:26" s="41" customFormat="1" ht="13.5" customHeight="1" x14ac:dyDescent="0.2">
      <c r="A15" s="29"/>
      <c r="B15" s="353"/>
      <c r="C15" s="353"/>
      <c r="D15" s="353"/>
      <c r="E15" s="195"/>
      <c r="F15" s="356"/>
      <c r="G15" s="356"/>
      <c r="H15" s="356"/>
      <c r="I15" s="195"/>
      <c r="J15" s="345"/>
      <c r="K15" s="345"/>
      <c r="L15" s="345"/>
      <c r="M15" s="345"/>
      <c r="N15" s="40"/>
      <c r="P15" s="72"/>
      <c r="W15" s="33"/>
      <c r="Y15" s="34"/>
      <c r="Z15" s="42"/>
    </row>
    <row r="16" spans="1:26" s="41" customFormat="1" ht="10.5" customHeight="1" x14ac:dyDescent="0.2">
      <c r="A16" s="29"/>
      <c r="B16" s="61"/>
      <c r="C16" s="61"/>
      <c r="D16" s="61"/>
      <c r="E16" s="208"/>
      <c r="F16" s="61"/>
      <c r="G16" s="61"/>
      <c r="H16" s="61"/>
      <c r="I16" s="61"/>
      <c r="J16" s="61"/>
      <c r="K16" s="61"/>
      <c r="L16" s="61"/>
      <c r="M16" s="61"/>
      <c r="N16" s="40"/>
      <c r="P16" s="72"/>
      <c r="W16" s="33"/>
      <c r="Y16" s="34"/>
      <c r="Z16" s="42"/>
    </row>
    <row r="17" spans="1:26" s="41" customFormat="1" ht="18" x14ac:dyDescent="0.2">
      <c r="A17" s="29"/>
      <c r="B17" s="329" t="s">
        <v>138</v>
      </c>
      <c r="C17" s="329"/>
      <c r="D17" s="329"/>
      <c r="E17" s="329"/>
      <c r="F17" s="329"/>
      <c r="G17" s="329"/>
      <c r="H17" s="329"/>
      <c r="I17" s="39"/>
      <c r="J17" s="39"/>
      <c r="K17" s="39"/>
      <c r="L17" s="39"/>
      <c r="M17" s="39"/>
      <c r="N17" s="40"/>
      <c r="W17" s="33"/>
      <c r="Y17" s="34"/>
      <c r="Z17" s="42"/>
    </row>
    <row r="18" spans="1:26" s="41" customFormat="1" ht="8.25" customHeight="1" x14ac:dyDescent="0.2">
      <c r="A18" s="29"/>
      <c r="B18" s="43"/>
      <c r="C18" s="43"/>
      <c r="D18" s="43"/>
      <c r="E18" s="43"/>
      <c r="F18" s="43"/>
      <c r="G18" s="43"/>
      <c r="H18" s="43"/>
      <c r="I18" s="44"/>
      <c r="J18" s="44"/>
      <c r="K18" s="44"/>
      <c r="L18" s="44"/>
      <c r="M18" s="44"/>
      <c r="N18" s="40"/>
      <c r="W18" s="33"/>
      <c r="Y18" s="34"/>
      <c r="Z18" s="42"/>
    </row>
    <row r="19" spans="1:26" s="41" customFormat="1" ht="21" customHeight="1" x14ac:dyDescent="0.3">
      <c r="A19" s="29"/>
      <c r="B19" s="330" t="s">
        <v>111</v>
      </c>
      <c r="C19" s="330"/>
      <c r="D19" s="330"/>
      <c r="E19" s="55"/>
      <c r="F19" s="330" t="s">
        <v>112</v>
      </c>
      <c r="G19" s="330"/>
      <c r="H19" s="330"/>
      <c r="I19" s="44"/>
      <c r="J19" s="330" t="s">
        <v>144</v>
      </c>
      <c r="K19" s="330"/>
      <c r="L19" s="330"/>
      <c r="M19" s="330"/>
      <c r="N19" s="40"/>
      <c r="W19" s="33"/>
      <c r="Y19" s="34"/>
      <c r="Z19" s="42"/>
    </row>
    <row r="20" spans="1:26" s="41" customFormat="1" ht="28.5" customHeight="1" x14ac:dyDescent="0.2">
      <c r="A20" s="29"/>
      <c r="B20" s="331" t="s">
        <v>4</v>
      </c>
      <c r="C20" s="331"/>
      <c r="D20" s="331"/>
      <c r="E20" s="56"/>
      <c r="F20" s="331" t="s">
        <v>40</v>
      </c>
      <c r="G20" s="331"/>
      <c r="H20" s="331"/>
      <c r="I20" s="45"/>
      <c r="J20" s="331" t="s">
        <v>21</v>
      </c>
      <c r="K20" s="331"/>
      <c r="L20" s="331"/>
      <c r="M20" s="331"/>
      <c r="N20" s="40"/>
      <c r="W20" s="33"/>
      <c r="Y20" s="34"/>
      <c r="Z20" s="42"/>
    </row>
    <row r="21" spans="1:26" s="41" customFormat="1" ht="18.75" customHeight="1" x14ac:dyDescent="0.3">
      <c r="A21" s="29"/>
      <c r="B21" s="332" t="s">
        <v>72</v>
      </c>
      <c r="C21" s="332"/>
      <c r="D21" s="332"/>
      <c r="E21" s="60"/>
      <c r="F21" s="332" t="s">
        <v>73</v>
      </c>
      <c r="G21" s="332"/>
      <c r="H21" s="332"/>
      <c r="I21" s="44"/>
      <c r="J21" s="332" t="s">
        <v>74</v>
      </c>
      <c r="K21" s="332"/>
      <c r="L21" s="332"/>
      <c r="M21" s="332"/>
      <c r="N21" s="40"/>
      <c r="W21" s="33"/>
      <c r="Y21" s="34"/>
      <c r="Z21" s="42"/>
    </row>
    <row r="22" spans="1:26" s="41" customFormat="1" ht="30" customHeight="1" x14ac:dyDescent="0.2">
      <c r="A22" s="29"/>
      <c r="B22" s="333" t="s">
        <v>6</v>
      </c>
      <c r="C22" s="333"/>
      <c r="D22" s="333"/>
      <c r="E22" s="56"/>
      <c r="F22" s="333" t="s">
        <v>9</v>
      </c>
      <c r="G22" s="333"/>
      <c r="H22" s="333"/>
      <c r="I22" s="45"/>
      <c r="J22" s="333" t="s">
        <v>12</v>
      </c>
      <c r="K22" s="333"/>
      <c r="L22" s="333"/>
      <c r="M22" s="333"/>
      <c r="N22" s="40"/>
      <c r="W22" s="33"/>
      <c r="Y22" s="34"/>
      <c r="Z22" s="42"/>
    </row>
    <row r="23" spans="1:26" s="41" customFormat="1" ht="21" customHeight="1" x14ac:dyDescent="0.3">
      <c r="A23" s="29"/>
      <c r="B23" s="332" t="s">
        <v>75</v>
      </c>
      <c r="C23" s="332"/>
      <c r="D23" s="332"/>
      <c r="E23" s="73"/>
      <c r="F23" s="332" t="s">
        <v>139</v>
      </c>
      <c r="G23" s="332"/>
      <c r="H23" s="332"/>
      <c r="I23" s="44"/>
      <c r="J23" s="342"/>
      <c r="K23" s="342"/>
      <c r="L23" s="342"/>
      <c r="M23" s="342"/>
      <c r="N23" s="40"/>
      <c r="W23" s="33"/>
      <c r="Y23" s="34"/>
      <c r="Z23" s="42"/>
    </row>
    <row r="24" spans="1:26" s="41" customFormat="1" ht="29.25" customHeight="1" x14ac:dyDescent="0.3">
      <c r="A24" s="29"/>
      <c r="B24" s="336"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1158 Reducción del riesgo y adaptación al cambio climático</v>
      </c>
      <c r="C24" s="336"/>
      <c r="D24" s="336"/>
      <c r="E24" s="189"/>
      <c r="F24" s="348"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03 Promover para 2.500.000 habitantes la gestión en riesgo y adaptación al cambio climático a través de acciones de comunicación, educación y participación.</v>
      </c>
      <c r="G24" s="348"/>
      <c r="H24" s="348"/>
      <c r="I24" s="348"/>
      <c r="J24" s="348"/>
      <c r="K24" s="348"/>
      <c r="L24" s="348"/>
      <c r="M24" s="348"/>
      <c r="N24" s="40"/>
      <c r="W24" s="33"/>
      <c r="Y24" s="34"/>
      <c r="Z24" s="42"/>
    </row>
    <row r="25" spans="1:26" s="41" customFormat="1" ht="29.25" customHeight="1" x14ac:dyDescent="0.3">
      <c r="A25" s="29"/>
      <c r="B25" s="337"/>
      <c r="C25" s="337"/>
      <c r="D25" s="337"/>
      <c r="E25" s="190"/>
      <c r="F25" s="349"/>
      <c r="G25" s="349"/>
      <c r="H25" s="349"/>
      <c r="I25" s="349"/>
      <c r="J25" s="349"/>
      <c r="K25" s="349"/>
      <c r="L25" s="349"/>
      <c r="M25" s="349"/>
      <c r="N25" s="40"/>
      <c r="W25" s="33"/>
      <c r="Y25" s="34"/>
      <c r="Z25" s="42"/>
    </row>
    <row r="26" spans="1:26" s="41" customFormat="1" ht="29.25" customHeight="1" x14ac:dyDescent="0.2">
      <c r="A26" s="29"/>
      <c r="B26" s="338"/>
      <c r="C26" s="338"/>
      <c r="D26" s="338"/>
      <c r="E26" s="74"/>
      <c r="F26" s="350"/>
      <c r="G26" s="350"/>
      <c r="H26" s="350"/>
      <c r="I26" s="350"/>
      <c r="J26" s="350"/>
      <c r="K26" s="350"/>
      <c r="L26" s="350"/>
      <c r="M26" s="350"/>
      <c r="N26" s="40"/>
      <c r="W26" s="33"/>
      <c r="Y26" s="34"/>
      <c r="Z26" s="42"/>
    </row>
    <row r="27" spans="1:26" s="41" customFormat="1" ht="9.75" customHeight="1" x14ac:dyDescent="0.25">
      <c r="A27" s="29"/>
      <c r="B27" s="46"/>
      <c r="C27" s="46"/>
      <c r="D27" s="46"/>
      <c r="E27" s="46"/>
      <c r="F27" s="46"/>
      <c r="G27" s="46"/>
      <c r="H27" s="46"/>
      <c r="I27" s="46"/>
      <c r="J27" s="46"/>
      <c r="K27" s="46"/>
      <c r="L27" s="46"/>
      <c r="M27" s="46"/>
      <c r="N27" s="40"/>
      <c r="W27" s="33"/>
      <c r="Y27" s="47"/>
      <c r="Z27" s="42"/>
    </row>
    <row r="28" spans="1:26" s="41" customFormat="1" ht="18" customHeight="1" x14ac:dyDescent="0.2">
      <c r="A28" s="29"/>
      <c r="B28" s="334" t="s">
        <v>114</v>
      </c>
      <c r="C28" s="334"/>
      <c r="D28" s="334"/>
      <c r="E28" s="334"/>
      <c r="F28" s="334"/>
      <c r="G28" s="334"/>
      <c r="H28" s="334"/>
      <c r="I28" s="46"/>
      <c r="J28" s="46"/>
      <c r="K28" s="46"/>
      <c r="L28" s="46"/>
      <c r="M28" s="46"/>
      <c r="N28" s="40"/>
      <c r="Q28" s="81"/>
      <c r="R28" s="81"/>
      <c r="S28" s="81"/>
      <c r="W28" s="33"/>
      <c r="Y28" s="34"/>
      <c r="Z28" s="42"/>
    </row>
    <row r="29" spans="1:26" s="41" customFormat="1" ht="7.5" customHeight="1" x14ac:dyDescent="0.2">
      <c r="A29" s="29"/>
      <c r="B29" s="46"/>
      <c r="C29" s="46"/>
      <c r="D29" s="43"/>
      <c r="E29" s="43"/>
      <c r="F29" s="43"/>
      <c r="G29" s="43"/>
      <c r="H29" s="43"/>
      <c r="I29" s="43"/>
      <c r="J29" s="46"/>
      <c r="K29" s="46"/>
      <c r="L29" s="46"/>
      <c r="M29" s="46"/>
      <c r="N29" s="40"/>
      <c r="Q29" s="81"/>
      <c r="R29" s="81"/>
      <c r="S29" s="81"/>
      <c r="W29" s="33"/>
      <c r="Y29" s="34"/>
      <c r="Z29" s="42"/>
    </row>
    <row r="30" spans="1:26" s="41" customFormat="1" ht="22.5" customHeight="1" x14ac:dyDescent="0.3">
      <c r="A30" s="29"/>
      <c r="B30" s="327" t="s">
        <v>147</v>
      </c>
      <c r="C30" s="327"/>
      <c r="D30" s="70" t="s">
        <v>145</v>
      </c>
      <c r="F30" s="330" t="s">
        <v>190</v>
      </c>
      <c r="G30" s="330"/>
      <c r="H30" s="330"/>
      <c r="I30" s="55"/>
      <c r="J30" s="68" t="s">
        <v>172</v>
      </c>
      <c r="K30" s="327" t="s">
        <v>173</v>
      </c>
      <c r="L30" s="327"/>
      <c r="M30" s="327"/>
      <c r="N30" s="40"/>
      <c r="Q30" s="81"/>
      <c r="R30" s="81"/>
      <c r="S30" s="81"/>
      <c r="W30" s="33"/>
      <c r="Y30" s="34"/>
      <c r="Z30" s="42"/>
    </row>
    <row r="31" spans="1:26" s="41" customFormat="1" ht="42" customHeight="1" x14ac:dyDescent="0.2">
      <c r="A31" s="29"/>
      <c r="B31" s="328" t="s">
        <v>541</v>
      </c>
      <c r="C31" s="328"/>
      <c r="D31" s="66"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3-3-1-15-01-04-1158</v>
      </c>
      <c r="E31" s="56"/>
      <c r="F31" s="322" t="s">
        <v>142</v>
      </c>
      <c r="G31" s="322"/>
      <c r="H31" s="322"/>
      <c r="I31" s="56"/>
      <c r="J31" s="66">
        <v>2019</v>
      </c>
      <c r="K31" s="335"/>
      <c r="L31" s="335"/>
      <c r="M31" s="335"/>
      <c r="N31" s="40"/>
      <c r="Q31" s="326"/>
      <c r="R31" s="326"/>
      <c r="S31" s="326"/>
      <c r="W31" s="33"/>
      <c r="Y31" s="34"/>
      <c r="Z31" s="42"/>
    </row>
    <row r="32" spans="1:26" s="41" customFormat="1" ht="42" customHeight="1" x14ac:dyDescent="0.2">
      <c r="A32" s="29"/>
      <c r="B32" s="328"/>
      <c r="C32" s="328"/>
      <c r="D32" s="206" t="str">
        <f>IF(AND(F32="Gastos generales"),'base de datos'!$B$158,IF(AND(F32="Proyecto No 1172 Conocimiento del riesgo y efectos del cambio climático."),'base de datos'!$B$159,IF(AND(F32="Proyecto No 1158 Reducción del riesgo y adaptación al cambio climático."),'base de datos'!$B$160,IF(AND(F32="Proyecto No 1178 Fortalecimiento del manejo de emergencias y desastres."),'base de datos'!$B$161,IF(AND(F32="Proyecto No 1166 Consolidación de la gestión pública eficiente del IDIGER, como entidad coordinadora del SDGR-CC."),'base de datos'!$B$162,IF(AND(F32="Subcuenta de Conocimiento del Riesgos y de los Efectos del Cambio Climatico - Generación de conociminento y actualización de los analisis de riesgos y efectos del cambio climatico."),'base de datos'!$B$163,IF(AND(F32="Subcuenta de Conocimiento del Riesgos y de los Efectos del Cambio Climatico - Resiliencia sectorial y reducciòn de riesgos de gran impacto."),'base de datos'!$B$164,IF(AND(F32="Subcuenta de Reducción del Riesgo - Reducción de la vulnerabilidad territorial de Bogotá frente a riesgos y efectos del cambio climático."),'base de datos'!$B$165,IF(AND(F32="Subcuenta de Manejo de Emergencias, Calamidades o Desastres - Implementación de procesos efectivos de preparativos, respuesta y recuperación post evento."),'base de datos'!$B$166,IF(AND(F32="Subcuenta de Manejo de Emergencias, Calamidades o Desastres - Atención Integral, oportuna, eficiente y eficaz de las situaciones de emergencia, calamidad o desastre a traves de la estrategia distrital de respuesta."),'base de datos'!$B$167,IF(AND(F32="Subcuenta de Adaptación al Cambio Climático - Manejo integral del agua como elemento vital para la resiliencia frente a riesgos y los efectos del cambio climatico."),'base de datos'!$B$168,IF(AND(F32="Subcuenta de Adaptación al Cambio Climático- Sistema de gobernanza ambiental para afrontar colectivamente los riesgos y efectos de cambio climatico."),'base de datos'!$B$169,IF(AND(F32="Subcuenta de Adaptación al Cambio Climático- Tranformaciòn cultural para enfentar los riesgos y los nuevos retos del cambio climatico."),'base de datos'!$B$170,IF(AND(F32="Subcuenta de Adaptación al Cambio Climático- Bogota ciudad sostenible y eficiente baja en carbono"),'base de datos'!$B$171,""))))))))))))))</f>
        <v/>
      </c>
      <c r="E32" s="56"/>
      <c r="F32" s="322"/>
      <c r="G32" s="322"/>
      <c r="H32" s="322"/>
      <c r="I32" s="56"/>
      <c r="J32" s="48"/>
      <c r="K32" s="335"/>
      <c r="L32" s="335"/>
      <c r="M32" s="335"/>
      <c r="N32" s="40"/>
      <c r="Q32" s="326"/>
      <c r="R32" s="326"/>
      <c r="S32" s="326"/>
      <c r="W32" s="33"/>
      <c r="Y32" s="34"/>
      <c r="Z32" s="42"/>
    </row>
    <row r="33" spans="1:27" s="41" customFormat="1" ht="42" customHeight="1" x14ac:dyDescent="0.2">
      <c r="A33" s="29"/>
      <c r="B33" s="328"/>
      <c r="C33" s="328"/>
      <c r="D33" s="206" t="str">
        <f>IF(AND(F33="Gastos generales"),'base de datos'!$B$158,IF(AND(F33="Proyecto No 1172 Conocimiento del riesgo y efectos del cambio climático."),'base de datos'!$B$159,IF(AND(F33="Proyecto No 1158 Reducción del riesgo y adaptación al cambio climático."),'base de datos'!$B$160,IF(AND(F33="Proyecto No 1178 Fortalecimiento del manejo de emergencias y desastres."),'base de datos'!$B$161,IF(AND(F33="Proyecto No 1166 Consolidación de la gestión pública eficiente del IDIGER, como entidad coordinadora del SDGR-CC."),'base de datos'!$B$162,IF(AND(F33="Subcuenta de Conocimiento del Riesgos y de los Efectos del Cambio Climatico - Generación de conociminento y actualización de los analisis de riesgos y efectos del cambio climatico."),'base de datos'!$B$163,IF(AND(F33="Subcuenta de Conocimiento del Riesgos y de los Efectos del Cambio Climatico - Resiliencia sectorial y reducciòn de riesgos de gran impacto."),'base de datos'!$B$164,IF(AND(F33="Subcuenta de Reducción del Riesgo - Reducción de la vulnerabilidad territorial de Bogotá frente a riesgos y efectos del cambio climático."),'base de datos'!$B$165,IF(AND(F33="Subcuenta de Manejo de Emergencias, Calamidades o Desastres - Implementación de procesos efectivos de preparativos, respuesta y recuperación post evento."),'base de datos'!$B$166,IF(AND(F33="Subcuenta de Manejo de Emergencias, Calamidades o Desastres - Atención Integral, oportuna, eficiente y eficaz de las situaciones de emergencia, calamidad o desastre a traves de la estrategia distrital de respuesta."),'base de datos'!$B$167,IF(AND(F33="Subcuenta de Adaptación al Cambio Climático - Manejo integral del agua como elemento vital para la resiliencia frente a riesgos y los efectos del cambio climatico."),'base de datos'!$B$168,IF(AND(F33="Subcuenta de Adaptación al Cambio Climático- Sistema de gobernanza ambiental para afrontar colectivamente los riesgos y efectos de cambio climatico."),'base de datos'!$B$169,IF(AND(F33="Subcuenta de Adaptación al Cambio Climático- Tranformaciòn cultural para enfentar los riesgos y los nuevos retos del cambio climatico."),'base de datos'!$B$170,IF(AND(F33="Subcuenta de Adaptación al Cambio Climático- Bogota ciudad sostenible y eficiente baja en carbono"),'base de datos'!$B$171,""))))))))))))))</f>
        <v/>
      </c>
      <c r="E33" s="56"/>
      <c r="F33" s="322"/>
      <c r="G33" s="322"/>
      <c r="H33" s="322"/>
      <c r="I33" s="56"/>
      <c r="J33" s="48"/>
      <c r="K33" s="335"/>
      <c r="L33" s="335"/>
      <c r="M33" s="335"/>
      <c r="N33" s="40"/>
      <c r="Q33" s="81"/>
      <c r="R33" s="81"/>
      <c r="S33" s="81"/>
      <c r="W33" s="33"/>
      <c r="Y33" s="34"/>
      <c r="Z33" s="42"/>
    </row>
    <row r="34" spans="1:27" s="41" customFormat="1" ht="42" customHeight="1" x14ac:dyDescent="0.2">
      <c r="A34" s="29"/>
      <c r="B34" s="328"/>
      <c r="C34" s="328"/>
      <c r="D34" s="269" t="str">
        <f>IF(AND(F34="Gastos generales"),'base de datos'!$B$158,IF(AND(F34="Proyecto No 1172 Conocimiento del riesgo y efectos del cambio climático."),'base de datos'!$B$159,IF(AND(F34="Proyecto No 1158 Reducción del riesgo y adaptación al cambio climático."),'base de datos'!$B$160,IF(AND(F34="Proyecto No 1178 Fortalecimiento del manejo de emergencias y desastres."),'base de datos'!$B$161,IF(AND(F34="Proyecto No 1166 Consolidación de la gestión pública eficiente del IDIGER, como entidad coordinadora del SDGR-CC."),'base de datos'!$B$162,IF(AND(F34="Subcuenta de Conocimiento del Riesgos y de los Efectos del Cambio Climatico - Generación de conociminento y actualización de los analisis de riesgos y efectos del cambio climatico."),'base de datos'!$B$163,IF(AND(F34="Subcuenta de Conocimiento del Riesgos y de los Efectos del Cambio Climatico - Resiliencia sectorial y reducciòn de riesgos de gran impacto."),'base de datos'!$B$164,IF(AND(F34="Subcuenta de Reducción del Riesgo - Reducción de la vulnerabilidad territorial de Bogotá frente a riesgos y efectos del cambio climático."),'base de datos'!$B$165,IF(AND(F34="Subcuenta de Manejo de Emergencias, Calamidades o Desastres - Implementación de procesos efectivos de preparativos, respuesta y recuperación post evento."),'base de datos'!$B$166,IF(AND(F34="Subcuenta de Manejo de Emergencias, Calamidades o Desastres - Atención Integral, oportuna, eficiente y eficaz de las situaciones de emergencia, calamidad o desastre a traves de la estrategia distrital de respuesta."),'base de datos'!$B$167,IF(AND(F34="Subcuenta de Adaptación al Cambio Climático - Manejo integral del agua como elemento vital para la resiliencia frente a riesgos y los efectos del cambio climatico."),'base de datos'!$B$168,IF(AND(F34="Subcuenta de Adaptación al Cambio Climático- Sistema de gobernanza ambiental para afrontar colectivamente los riesgos y efectos de cambio climatico."),'base de datos'!$B$169,IF(AND(F34="Subcuenta de Adaptación al Cambio Climático- Tranformaciòn cultural para enfentar los riesgos y los nuevos retos del cambio climatico."),'base de datos'!$B$170,IF(AND(F34="Subcuenta de Adaptación al Cambio Climático- Bogota ciudad sostenible y eficiente baja en carbono"),'base de datos'!$B$171,""))))))))))))))</f>
        <v/>
      </c>
      <c r="E34" s="56"/>
      <c r="F34" s="322"/>
      <c r="G34" s="322"/>
      <c r="H34" s="322"/>
      <c r="I34" s="56"/>
      <c r="J34" s="269"/>
      <c r="K34" s="335"/>
      <c r="L34" s="335"/>
      <c r="M34" s="335"/>
      <c r="N34" s="40"/>
      <c r="Q34" s="81"/>
      <c r="R34" s="81"/>
      <c r="S34" s="81"/>
      <c r="W34" s="33"/>
      <c r="Y34" s="34"/>
      <c r="Z34" s="42"/>
    </row>
    <row r="35" spans="1:27" s="41" customFormat="1" ht="42" customHeight="1" x14ac:dyDescent="0.2">
      <c r="A35" s="29"/>
      <c r="B35" s="328"/>
      <c r="C35" s="328"/>
      <c r="D35" s="206" t="str">
        <f>IF(AND(F35="Gastos generales"),'base de datos'!$B$158,IF(AND(F35="Proyecto No 1172 Conocimiento del riesgo y efectos del cambio climático."),'base de datos'!$B$159,IF(AND(F35="Proyecto No 1158 Reducción del riesgo y adaptación al cambio climático."),'base de datos'!$B$160,IF(AND(F35="Proyecto No 1178 Fortalecimiento del manejo de emergencias y desastres."),'base de datos'!$B$161,IF(AND(F35="Proyecto No 1166 Consolidación de la gestión pública eficiente del IDIGER, como entidad coordinadora del SDGR-CC."),'base de datos'!$B$162,IF(AND(F35="Subcuenta de Conocimiento del Riesgos y de los Efectos del Cambio Climatico - Generación de conociminento y actualización de los analisis de riesgos y efectos del cambio climatico."),'base de datos'!$B$163,IF(AND(F35="Subcuenta de Conocimiento del Riesgos y de los Efectos del Cambio Climatico - Resiliencia sectorial y reducciòn de riesgos de gran impacto."),'base de datos'!$B$164,IF(AND(F35="Subcuenta de Reducción del Riesgo - Reducción de la vulnerabilidad territorial de Bogotá frente a riesgos y efectos del cambio climático."),'base de datos'!$B$165,IF(AND(F35="Subcuenta de Manejo de Emergencias, Calamidades o Desastres - Implementación de procesos efectivos de preparativos, respuesta y recuperación post evento."),'base de datos'!$B$166,IF(AND(F35="Subcuenta de Manejo de Emergencias, Calamidades o Desastres - Atención Integral, oportuna, eficiente y eficaz de las situaciones de emergencia, calamidad o desastre a traves de la estrategia distrital de respuesta."),'base de datos'!$B$167,IF(AND(F35="Subcuenta de Adaptación al Cambio Climático - Manejo integral del agua como elemento vital para la resiliencia frente a riesgos y los efectos del cambio climatico."),'base de datos'!$B$168,IF(AND(F35="Subcuenta de Adaptación al Cambio Climático- Sistema de gobernanza ambiental para afrontar colectivamente los riesgos y efectos de cambio climatico."),'base de datos'!$B$169,IF(AND(F35="Subcuenta de Adaptación al Cambio Climático- Tranformaciòn cultural para enfentar los riesgos y los nuevos retos del cambio climatico."),'base de datos'!$B$170,IF(AND(F35="Subcuenta de Adaptación al Cambio Climático- Bogota ciudad sostenible y eficiente baja en carbono"),'base de datos'!$B$171,""))))))))))))))</f>
        <v/>
      </c>
      <c r="E35" s="56"/>
      <c r="F35" s="322"/>
      <c r="G35" s="322"/>
      <c r="H35" s="322"/>
      <c r="I35" s="56"/>
      <c r="J35" s="48"/>
      <c r="K35" s="335"/>
      <c r="L35" s="335"/>
      <c r="M35" s="335"/>
      <c r="N35" s="40"/>
      <c r="Q35" s="81"/>
      <c r="R35" s="81"/>
      <c r="S35" s="81"/>
      <c r="W35" s="33"/>
      <c r="Y35" s="34"/>
      <c r="Z35" s="42"/>
    </row>
    <row r="36" spans="1:27" s="41" customFormat="1" ht="8.25" customHeight="1" x14ac:dyDescent="0.2">
      <c r="A36" s="29"/>
      <c r="B36" s="46"/>
      <c r="C36" s="46"/>
      <c r="D36" s="43"/>
      <c r="E36" s="43"/>
      <c r="F36" s="43"/>
      <c r="G36" s="43"/>
      <c r="H36" s="43"/>
      <c r="I36" s="43"/>
      <c r="J36" s="46"/>
      <c r="K36" s="46"/>
      <c r="L36" s="46"/>
      <c r="M36" s="46"/>
      <c r="N36" s="40"/>
      <c r="W36" s="33"/>
      <c r="Y36" s="34"/>
      <c r="Z36" s="42"/>
    </row>
    <row r="37" spans="1:27" ht="18" customHeight="1" x14ac:dyDescent="0.3">
      <c r="A37" s="49"/>
      <c r="B37" s="357" t="s">
        <v>396</v>
      </c>
      <c r="C37" s="357"/>
      <c r="D37" s="357"/>
      <c r="E37" s="50"/>
      <c r="F37" s="323"/>
      <c r="G37" s="323"/>
      <c r="H37" s="323"/>
      <c r="I37" s="323"/>
      <c r="J37" s="323"/>
      <c r="K37" s="358">
        <f>SUM(K31:M35)</f>
        <v>0</v>
      </c>
      <c r="L37" s="359"/>
      <c r="M37" s="360"/>
      <c r="N37" s="49"/>
      <c r="Y37" s="34"/>
      <c r="Z37" s="34"/>
      <c r="AA37" s="34"/>
    </row>
    <row r="38" spans="1:27" ht="18.75" customHeight="1" x14ac:dyDescent="0.3">
      <c r="A38" s="49"/>
      <c r="B38" s="321" t="s">
        <v>80</v>
      </c>
      <c r="C38" s="321"/>
      <c r="D38" s="321"/>
      <c r="E38" s="75"/>
      <c r="F38" s="324" t="str">
        <f>IF(AND(J8="Subdirección de Análisis de Riesgos y Efectos de Cambio Climático"),B47,IF(AND(J8="Subdirección para la Reducción del Riesgos y Adaptación al Cambio Climático"),B48,IF(AND(J8="Subdirección para el Manejo de Emergencias y Desastres"),B49,IF(AND(J8="Subdirección Corporativa y Asuntos Disciplinarios"),B50,IF(AND(J8="Oficina de Tecnologías de la Información y las Comunicaciones "),B51,IF(AND(J8="Oficina Asesora Jurídica"),B52,IF(AND(J8="Oficina Asesora Planeación"),B53,IF(AND(J8="Oficina de Comunicaciones"),B54,IF(AND(J8="Dirección General"),B55,"")))))))))</f>
        <v>Juan Carlos Velasquez Chavez
Oficina de Comunicaciones
Asesor de Comunicaciones
jcvelasquez@idiger.gov.co
4297414 - Extensión 2902</v>
      </c>
      <c r="G38" s="324"/>
      <c r="H38" s="324"/>
      <c r="I38" s="324"/>
      <c r="J38" s="324"/>
      <c r="K38" s="78"/>
      <c r="L38" s="78"/>
      <c r="M38" s="78"/>
      <c r="N38" s="49"/>
      <c r="Y38" s="34"/>
      <c r="Z38" s="34"/>
      <c r="AA38" s="34"/>
    </row>
    <row r="39" spans="1:27" ht="18.75" customHeight="1" x14ac:dyDescent="0.3">
      <c r="A39" s="49"/>
      <c r="B39" s="321" t="s">
        <v>81</v>
      </c>
      <c r="C39" s="321"/>
      <c r="D39" s="321"/>
      <c r="E39" s="75"/>
      <c r="F39" s="324"/>
      <c r="G39" s="324"/>
      <c r="H39" s="324"/>
      <c r="I39" s="324"/>
      <c r="J39" s="324"/>
      <c r="K39" s="78"/>
      <c r="L39" s="78"/>
      <c r="M39" s="78"/>
      <c r="N39" s="49"/>
      <c r="Y39" s="34"/>
      <c r="Z39" s="34"/>
      <c r="AA39" s="34"/>
    </row>
    <row r="40" spans="1:27" ht="18.75" customHeight="1" x14ac:dyDescent="0.3">
      <c r="A40" s="49"/>
      <c r="B40" s="321" t="s">
        <v>82</v>
      </c>
      <c r="C40" s="321"/>
      <c r="D40" s="321"/>
      <c r="E40" s="75"/>
      <c r="F40" s="324"/>
      <c r="G40" s="324"/>
      <c r="H40" s="324"/>
      <c r="I40" s="324"/>
      <c r="J40" s="324"/>
      <c r="K40" s="78"/>
      <c r="L40" s="78"/>
      <c r="M40" s="78"/>
      <c r="N40" s="49"/>
      <c r="Y40" s="34"/>
      <c r="Z40" s="34"/>
      <c r="AA40" s="34"/>
    </row>
    <row r="41" spans="1:27" ht="18.75" x14ac:dyDescent="0.2">
      <c r="A41" s="49"/>
      <c r="B41" s="321" t="s">
        <v>83</v>
      </c>
      <c r="C41" s="321"/>
      <c r="D41" s="321"/>
      <c r="E41" s="76"/>
      <c r="F41" s="324"/>
      <c r="G41" s="324"/>
      <c r="H41" s="324"/>
      <c r="I41" s="324"/>
      <c r="J41" s="324"/>
      <c r="K41" s="79"/>
      <c r="L41" s="79"/>
      <c r="M41" s="79"/>
      <c r="Y41" s="34"/>
      <c r="Z41" s="34"/>
      <c r="AA41" s="34"/>
    </row>
    <row r="42" spans="1:27" ht="18.75" x14ac:dyDescent="0.3">
      <c r="A42" s="49"/>
      <c r="B42" s="321" t="s">
        <v>84</v>
      </c>
      <c r="C42" s="321"/>
      <c r="D42" s="321"/>
      <c r="E42" s="75"/>
      <c r="F42" s="324"/>
      <c r="G42" s="324"/>
      <c r="H42" s="324"/>
      <c r="I42" s="324"/>
      <c r="J42" s="324"/>
      <c r="K42" s="78"/>
      <c r="L42" s="78"/>
      <c r="M42" s="78"/>
      <c r="Y42" s="34"/>
      <c r="Z42" s="34"/>
      <c r="AA42" s="34"/>
    </row>
    <row r="43" spans="1:27" ht="8.25" customHeight="1" x14ac:dyDescent="0.2">
      <c r="A43" s="29"/>
      <c r="B43" s="30"/>
      <c r="C43" s="30"/>
      <c r="D43" s="31"/>
      <c r="E43" s="31"/>
      <c r="F43" s="31"/>
      <c r="G43" s="31"/>
      <c r="H43" s="31"/>
      <c r="I43" s="29"/>
      <c r="J43" s="77"/>
      <c r="K43" s="77"/>
      <c r="L43" s="77"/>
      <c r="M43" s="77"/>
      <c r="N43" s="29"/>
      <c r="Y43" s="34"/>
      <c r="Z43" s="34"/>
      <c r="AA43" s="34"/>
    </row>
    <row r="44" spans="1:27" x14ac:dyDescent="0.2">
      <c r="Y44" s="34"/>
      <c r="Z44" s="34"/>
      <c r="AA44" s="34"/>
    </row>
    <row r="45" spans="1:27" x14ac:dyDescent="0.2">
      <c r="Y45" s="34"/>
      <c r="Z45" s="34"/>
      <c r="AA45" s="34"/>
    </row>
    <row r="46" spans="1:27" x14ac:dyDescent="0.2">
      <c r="Y46" s="34"/>
      <c r="Z46" s="34"/>
      <c r="AA46" s="34"/>
    </row>
    <row r="47" spans="1:27" ht="114.75" hidden="1" x14ac:dyDescent="0.2">
      <c r="B47" s="191" t="s">
        <v>430</v>
      </c>
      <c r="Y47" s="34"/>
      <c r="Z47" s="34"/>
      <c r="AA47" s="34"/>
    </row>
    <row r="48" spans="1:27" ht="114.75" hidden="1" x14ac:dyDescent="0.2">
      <c r="B48" s="191" t="s">
        <v>431</v>
      </c>
      <c r="Y48" s="34"/>
      <c r="Z48" s="34"/>
      <c r="AA48" s="34"/>
    </row>
    <row r="49" spans="2:27" ht="89.25" hidden="1" x14ac:dyDescent="0.2">
      <c r="B49" s="192" t="s">
        <v>432</v>
      </c>
      <c r="Y49" s="34"/>
      <c r="Z49" s="34"/>
      <c r="AA49" s="34"/>
    </row>
    <row r="50" spans="2:27" ht="89.25" hidden="1" x14ac:dyDescent="0.2">
      <c r="B50" s="192" t="s">
        <v>433</v>
      </c>
      <c r="Y50" s="34"/>
      <c r="Z50" s="34"/>
      <c r="AA50" s="34"/>
    </row>
    <row r="51" spans="2:27" ht="63.75" hidden="1" x14ac:dyDescent="0.2">
      <c r="B51" s="192" t="s">
        <v>434</v>
      </c>
      <c r="Y51" s="34"/>
      <c r="Z51" s="34"/>
      <c r="AA51" s="34"/>
    </row>
    <row r="52" spans="2:27" ht="76.5" hidden="1" x14ac:dyDescent="0.2">
      <c r="B52" s="192" t="s">
        <v>436</v>
      </c>
      <c r="Y52" s="34"/>
      <c r="Z52" s="34"/>
      <c r="AA52" s="34"/>
    </row>
    <row r="53" spans="2:27" ht="83.25" hidden="1" customHeight="1" x14ac:dyDescent="0.2">
      <c r="B53" s="192" t="s">
        <v>437</v>
      </c>
      <c r="Y53" s="34"/>
      <c r="Z53" s="34"/>
      <c r="AA53" s="34"/>
    </row>
    <row r="54" spans="2:27" ht="63.75" hidden="1" x14ac:dyDescent="0.2">
      <c r="B54" s="192" t="s">
        <v>438</v>
      </c>
      <c r="Y54" s="34"/>
      <c r="Z54" s="34"/>
      <c r="AA54" s="34"/>
    </row>
    <row r="55" spans="2:27" ht="63.75" hidden="1" x14ac:dyDescent="0.2">
      <c r="B55" s="191" t="s">
        <v>439</v>
      </c>
      <c r="Y55" s="34"/>
      <c r="Z55" s="34"/>
      <c r="AA55" s="34"/>
    </row>
    <row r="56" spans="2:27" x14ac:dyDescent="0.2">
      <c r="B56" s="191"/>
      <c r="Y56" s="34"/>
      <c r="Z56" s="34"/>
      <c r="AA56" s="34"/>
    </row>
    <row r="57" spans="2:27" x14ac:dyDescent="0.2">
      <c r="Y57" s="34"/>
      <c r="Z57" s="34"/>
      <c r="AA57" s="34"/>
    </row>
    <row r="58" spans="2:27" x14ac:dyDescent="0.2">
      <c r="Y58" s="34"/>
      <c r="Z58" s="34"/>
      <c r="AA58" s="34"/>
    </row>
    <row r="59" spans="2:27" x14ac:dyDescent="0.2">
      <c r="Y59" s="34"/>
      <c r="Z59" s="34"/>
      <c r="AA59" s="34"/>
    </row>
    <row r="60" spans="2:27" x14ac:dyDescent="0.2">
      <c r="Y60" s="34"/>
      <c r="Z60" s="34"/>
      <c r="AA60" s="34"/>
    </row>
    <row r="61" spans="2:27" x14ac:dyDescent="0.2">
      <c r="Y61" s="34"/>
      <c r="Z61" s="34"/>
      <c r="AA61" s="34"/>
    </row>
    <row r="62" spans="2:27" x14ac:dyDescent="0.2">
      <c r="Y62" s="34"/>
      <c r="Z62" s="34"/>
      <c r="AA62" s="34"/>
    </row>
    <row r="63" spans="2:27" x14ac:dyDescent="0.2">
      <c r="Y63" s="34"/>
      <c r="Z63" s="34"/>
      <c r="AA63" s="34"/>
    </row>
    <row r="64" spans="2:27" x14ac:dyDescent="0.2">
      <c r="Y64" s="34"/>
      <c r="Z64" s="34"/>
      <c r="AA64" s="34"/>
    </row>
    <row r="65" spans="25:27" x14ac:dyDescent="0.2">
      <c r="Y65" s="34"/>
      <c r="Z65" s="34"/>
      <c r="AA65" s="34"/>
    </row>
    <row r="66" spans="25:27" x14ac:dyDescent="0.2">
      <c r="Y66" s="34"/>
      <c r="Z66" s="34"/>
      <c r="AA66" s="34"/>
    </row>
    <row r="67" spans="25:27" x14ac:dyDescent="0.2">
      <c r="Y67" s="34"/>
      <c r="Z67" s="34"/>
      <c r="AA67" s="34"/>
    </row>
    <row r="68" spans="25:27" x14ac:dyDescent="0.2">
      <c r="Z68" s="34"/>
      <c r="AA68" s="34"/>
    </row>
    <row r="69" spans="25:27" x14ac:dyDescent="0.2">
      <c r="Z69" s="34"/>
      <c r="AA69" s="34"/>
    </row>
    <row r="70" spans="25:27" x14ac:dyDescent="0.2">
      <c r="Z70" s="34"/>
      <c r="AA70" s="34"/>
    </row>
    <row r="71" spans="25:27" x14ac:dyDescent="0.2">
      <c r="Z71" s="34"/>
      <c r="AA71" s="34"/>
    </row>
    <row r="72" spans="25:27" x14ac:dyDescent="0.2">
      <c r="Z72" s="34"/>
      <c r="AA72" s="34"/>
    </row>
    <row r="73" spans="25:27" x14ac:dyDescent="0.2">
      <c r="Z73" s="34"/>
      <c r="AA73" s="34"/>
    </row>
    <row r="74" spans="25:27" x14ac:dyDescent="0.2">
      <c r="Z74" s="34"/>
      <c r="AA74" s="34"/>
    </row>
    <row r="75" spans="25:27" x14ac:dyDescent="0.2">
      <c r="Z75" s="34"/>
      <c r="AA75" s="34"/>
    </row>
    <row r="76" spans="25:27" x14ac:dyDescent="0.2">
      <c r="Z76" s="34"/>
      <c r="AA76" s="34"/>
    </row>
    <row r="77" spans="25:27" x14ac:dyDescent="0.2">
      <c r="Z77" s="34"/>
      <c r="AA77" s="34"/>
    </row>
    <row r="78" spans="25:27" x14ac:dyDescent="0.2">
      <c r="Z78" s="34"/>
      <c r="AA78" s="34"/>
    </row>
    <row r="79" spans="25:27" x14ac:dyDescent="0.2">
      <c r="Z79" s="34"/>
      <c r="AA79" s="34"/>
    </row>
    <row r="80" spans="25:27" x14ac:dyDescent="0.2">
      <c r="Z80" s="34"/>
      <c r="AA80" s="34"/>
    </row>
    <row r="81" spans="26:27" x14ac:dyDescent="0.2">
      <c r="Z81" s="34"/>
      <c r="AA81" s="34"/>
    </row>
    <row r="82" spans="26:27" x14ac:dyDescent="0.2">
      <c r="Z82" s="34"/>
      <c r="AA82" s="34"/>
    </row>
    <row r="83" spans="26:27" x14ac:dyDescent="0.2">
      <c r="Z83" s="34"/>
      <c r="AA83" s="34"/>
    </row>
    <row r="84" spans="26:27" x14ac:dyDescent="0.2">
      <c r="Z84" s="34"/>
      <c r="AA84" s="34"/>
    </row>
    <row r="85" spans="26:27" x14ac:dyDescent="0.2">
      <c r="Z85" s="34"/>
      <c r="AA85" s="34"/>
    </row>
    <row r="86" spans="26:27" x14ac:dyDescent="0.2">
      <c r="Z86" s="34"/>
      <c r="AA86" s="34"/>
    </row>
    <row r="87" spans="26:27" x14ac:dyDescent="0.2">
      <c r="Z87" s="34"/>
      <c r="AA87" s="34"/>
    </row>
    <row r="88" spans="26:27" x14ac:dyDescent="0.2">
      <c r="Z88" s="34"/>
      <c r="AA88" s="34"/>
    </row>
    <row r="89" spans="26:27" x14ac:dyDescent="0.2">
      <c r="Z89" s="34"/>
      <c r="AA89" s="34"/>
    </row>
    <row r="90" spans="26:27" x14ac:dyDescent="0.2">
      <c r="Z90" s="34"/>
      <c r="AA90" s="34"/>
    </row>
    <row r="91" spans="26:27" x14ac:dyDescent="0.2">
      <c r="AA91" s="34"/>
    </row>
    <row r="92" spans="26:27" x14ac:dyDescent="0.2">
      <c r="AA92" s="34"/>
    </row>
    <row r="93" spans="26:27" x14ac:dyDescent="0.2">
      <c r="AA93" s="34"/>
    </row>
    <row r="94" spans="26:27" x14ac:dyDescent="0.2">
      <c r="AA94" s="34"/>
    </row>
    <row r="95" spans="26:27" x14ac:dyDescent="0.2">
      <c r="AA95" s="34"/>
    </row>
    <row r="96" spans="26:27" x14ac:dyDescent="0.2">
      <c r="AA96" s="34"/>
    </row>
    <row r="97" spans="27:27" x14ac:dyDescent="0.2">
      <c r="AA97" s="34"/>
    </row>
    <row r="98" spans="27:27" x14ac:dyDescent="0.2">
      <c r="AA98" s="34"/>
    </row>
    <row r="99" spans="27:27" x14ac:dyDescent="0.2">
      <c r="AA99" s="34"/>
    </row>
    <row r="100" spans="27:27" x14ac:dyDescent="0.2">
      <c r="AA100" s="34"/>
    </row>
    <row r="101" spans="27:27" x14ac:dyDescent="0.2">
      <c r="AA101" s="34"/>
    </row>
    <row r="102" spans="27:27" x14ac:dyDescent="0.2">
      <c r="AA102" s="34"/>
    </row>
    <row r="103" spans="27:27" x14ac:dyDescent="0.2">
      <c r="AA103" s="34"/>
    </row>
    <row r="104" spans="27:27" x14ac:dyDescent="0.2">
      <c r="AA104" s="34"/>
    </row>
    <row r="105" spans="27:27" x14ac:dyDescent="0.2">
      <c r="AA105" s="34"/>
    </row>
    <row r="106" spans="27:27" x14ac:dyDescent="0.2">
      <c r="AA106" s="34"/>
    </row>
    <row r="107" spans="27:27" x14ac:dyDescent="0.2">
      <c r="AA107" s="34"/>
    </row>
    <row r="108" spans="27:27" x14ac:dyDescent="0.2">
      <c r="AA108" s="34"/>
    </row>
    <row r="109" spans="27:27" x14ac:dyDescent="0.2">
      <c r="AA109" s="34"/>
    </row>
    <row r="110" spans="27:27" x14ac:dyDescent="0.2">
      <c r="AA110" s="34"/>
    </row>
  </sheetData>
  <sheetProtection algorithmName="SHA-512" hashValue="YQuJjgV+ozxbMONWJMloxxg45TpQjy/PYKmkdQwpjBJJtANbuhmz5jNX48Qkj69tdWqQYID4vB6QnQHQePmYRw==" saltValue="sqB2efLZH7D30t0DJ6Eotw==" spinCount="100000" sheet="1" objects="1" scenarios="1" formatCells="0" formatColumns="0" formatRows="0" insertRows="0" deleteRows="0"/>
  <dataConsolidate/>
  <mergeCells count="63">
    <mergeCell ref="F30:H30"/>
    <mergeCell ref="F31:H31"/>
    <mergeCell ref="K33:M33"/>
    <mergeCell ref="B35:C35"/>
    <mergeCell ref="B37:D37"/>
    <mergeCell ref="K37:M37"/>
    <mergeCell ref="B33:C33"/>
    <mergeCell ref="F33:H33"/>
    <mergeCell ref="K35:M35"/>
    <mergeCell ref="F32:H32"/>
    <mergeCell ref="K32:M32"/>
    <mergeCell ref="B34:C34"/>
    <mergeCell ref="F34:H34"/>
    <mergeCell ref="K34:M34"/>
    <mergeCell ref="F24:M26"/>
    <mergeCell ref="B10:D15"/>
    <mergeCell ref="F10:H15"/>
    <mergeCell ref="J22:M22"/>
    <mergeCell ref="F22:H22"/>
    <mergeCell ref="F23:H23"/>
    <mergeCell ref="B20:D20"/>
    <mergeCell ref="B23:D23"/>
    <mergeCell ref="J23:M23"/>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38:D38"/>
    <mergeCell ref="B42:D42"/>
    <mergeCell ref="F35:H35"/>
    <mergeCell ref="B39:D39"/>
    <mergeCell ref="B40:D40"/>
    <mergeCell ref="B41:D41"/>
    <mergeCell ref="F37:J37"/>
    <mergeCell ref="F38:J42"/>
  </mergeCells>
  <dataValidations count="1">
    <dataValidation type="list" allowBlank="1" showInputMessage="1" showErrorMessage="1" sqref="F31:H35">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5 B10 D31:D33"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E39:E40</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J31:J35</xm:sqref>
        </x14:dataValidation>
        <x14:dataValidation type="list" allowBlank="1" showInputMessage="1" showErrorMessage="1">
          <x14:formula1>
            <xm:f>'base de datos'!$B$154:$B$156</xm:f>
          </x14:formula1>
          <xm:sqref>B31:C35</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Y59"/>
  <sheetViews>
    <sheetView tabSelected="1" view="pageBreakPreview" zoomScale="85" zoomScaleNormal="80" zoomScaleSheetLayoutView="85" zoomScalePageLayoutView="80" workbookViewId="0">
      <selection activeCell="R2" sqref="R2:R4"/>
    </sheetView>
  </sheetViews>
  <sheetFormatPr baseColWidth="10" defaultColWidth="10.85546875" defaultRowHeight="12.75" x14ac:dyDescent="0.2"/>
  <cols>
    <col min="1" max="1" width="1.42578125" style="1" customWidth="1"/>
    <col min="2" max="2" width="33.28515625" style="1" customWidth="1"/>
    <col min="3" max="3" width="5.7109375" style="1" customWidth="1"/>
    <col min="4" max="4" width="51.85546875" style="1" customWidth="1"/>
    <col min="5" max="5" width="18.42578125" style="1" hidden="1" customWidth="1"/>
    <col min="6" max="6" width="15.85546875" style="1" customWidth="1"/>
    <col min="7" max="7" width="12.7109375" style="1" customWidth="1"/>
    <col min="8" max="8" width="20.42578125" style="1" customWidth="1"/>
    <col min="9" max="9" width="16" style="1" customWidth="1"/>
    <col min="10" max="11" width="17.28515625" style="1" customWidth="1"/>
    <col min="12" max="12" width="16.42578125" style="7" customWidth="1"/>
    <col min="13" max="13" width="2.7109375" style="7" customWidth="1"/>
    <col min="14" max="14" width="60.42578125" style="7" customWidth="1"/>
    <col min="15" max="15" width="16" style="7" customWidth="1"/>
    <col min="16" max="16" width="15.42578125" style="7" customWidth="1"/>
    <col min="17" max="18" width="15.42578125" style="1" customWidth="1"/>
    <col min="19" max="19" width="0.85546875" style="1" customWidth="1"/>
    <col min="20" max="20" width="25.7109375" style="1" bestFit="1" customWidth="1"/>
    <col min="21" max="21" width="27.42578125" style="1" customWidth="1"/>
    <col min="22" max="22" width="21" style="1" customWidth="1"/>
    <col min="23" max="23" width="13.42578125" style="1" customWidth="1"/>
    <col min="24" max="24" width="26.42578125" style="1" customWidth="1"/>
    <col min="25" max="25" width="2.7109375" style="1" customWidth="1"/>
    <col min="26" max="16384" width="10.85546875" style="1"/>
  </cols>
  <sheetData>
    <row r="1" spans="1:25" ht="13.5" thickBot="1" x14ac:dyDescent="0.25">
      <c r="A1" s="5"/>
      <c r="B1" s="5"/>
      <c r="C1" s="5"/>
      <c r="D1" s="5"/>
      <c r="E1" s="5"/>
      <c r="F1" s="5"/>
      <c r="G1" s="5"/>
      <c r="H1" s="5"/>
      <c r="I1" s="5"/>
      <c r="J1" s="5"/>
      <c r="K1" s="5"/>
      <c r="L1" s="27"/>
      <c r="M1" s="27"/>
      <c r="N1" s="27"/>
      <c r="O1" s="27"/>
      <c r="P1" s="27"/>
      <c r="Q1" s="2"/>
      <c r="R1" s="2"/>
      <c r="S1" s="2"/>
      <c r="T1" s="2"/>
      <c r="U1" s="2"/>
      <c r="V1" s="2"/>
      <c r="W1" s="2"/>
      <c r="X1" s="2"/>
      <c r="Y1" s="2"/>
    </row>
    <row r="2" spans="1:25" s="33" customFormat="1" ht="33.75" customHeight="1" x14ac:dyDescent="0.2">
      <c r="A2" s="29"/>
      <c r="B2" s="85"/>
      <c r="C2" s="85"/>
      <c r="D2" s="339" t="s">
        <v>113</v>
      </c>
      <c r="E2" s="339"/>
      <c r="F2" s="339"/>
      <c r="G2" s="339"/>
      <c r="H2" s="339"/>
      <c r="I2" s="339"/>
      <c r="J2" s="339"/>
      <c r="K2" s="339"/>
      <c r="L2" s="339"/>
      <c r="M2" s="339"/>
      <c r="N2" s="339"/>
      <c r="O2" s="339"/>
      <c r="P2" s="339"/>
      <c r="Q2" s="129" t="s">
        <v>69</v>
      </c>
      <c r="R2" s="245" t="s">
        <v>604</v>
      </c>
      <c r="S2" s="32"/>
      <c r="T2" s="32"/>
      <c r="U2" s="32"/>
      <c r="V2" s="32"/>
      <c r="W2" s="32"/>
      <c r="X2" s="32"/>
      <c r="Y2" s="32"/>
    </row>
    <row r="3" spans="1:25" s="33" customFormat="1" ht="33.75" customHeight="1" x14ac:dyDescent="0.2">
      <c r="A3" s="29"/>
      <c r="B3" s="86"/>
      <c r="C3" s="86"/>
      <c r="D3" s="340"/>
      <c r="E3" s="340"/>
      <c r="F3" s="340"/>
      <c r="G3" s="340"/>
      <c r="H3" s="340"/>
      <c r="I3" s="340"/>
      <c r="J3" s="340"/>
      <c r="K3" s="340"/>
      <c r="L3" s="340"/>
      <c r="M3" s="340"/>
      <c r="N3" s="340"/>
      <c r="O3" s="340"/>
      <c r="P3" s="340"/>
      <c r="Q3" s="84" t="s">
        <v>0</v>
      </c>
      <c r="R3" s="246">
        <v>3</v>
      </c>
      <c r="S3" s="32"/>
      <c r="T3" s="32"/>
      <c r="U3" s="32"/>
      <c r="V3" s="32"/>
      <c r="W3" s="32"/>
      <c r="X3" s="121"/>
      <c r="Y3" s="121"/>
    </row>
    <row r="4" spans="1:25" s="33" customFormat="1" ht="33.75" customHeight="1" thickBot="1" x14ac:dyDescent="0.25">
      <c r="A4" s="29"/>
      <c r="B4" s="87"/>
      <c r="C4" s="87"/>
      <c r="D4" s="347" t="s">
        <v>420</v>
      </c>
      <c r="E4" s="347"/>
      <c r="F4" s="347"/>
      <c r="G4" s="347"/>
      <c r="H4" s="347"/>
      <c r="I4" s="347"/>
      <c r="J4" s="347"/>
      <c r="K4" s="347"/>
      <c r="L4" s="347"/>
      <c r="M4" s="347"/>
      <c r="N4" s="347"/>
      <c r="O4" s="347"/>
      <c r="P4" s="347"/>
      <c r="Q4" s="36" t="s">
        <v>70</v>
      </c>
      <c r="R4" s="247">
        <v>43487</v>
      </c>
      <c r="S4" s="32"/>
      <c r="T4" s="32"/>
      <c r="U4" s="32"/>
      <c r="V4" s="32"/>
      <c r="W4" s="32"/>
      <c r="X4" s="121"/>
      <c r="Y4" s="121"/>
    </row>
    <row r="5" spans="1:25" ht="16.5" customHeight="1" x14ac:dyDescent="0.2">
      <c r="A5" s="2"/>
      <c r="B5" s="3"/>
      <c r="C5" s="91"/>
      <c r="D5" s="28"/>
      <c r="E5" s="90"/>
      <c r="F5" s="28"/>
      <c r="G5" s="28"/>
      <c r="H5" s="90"/>
      <c r="I5" s="90"/>
      <c r="J5" s="90"/>
      <c r="K5" s="28"/>
      <c r="L5" s="4"/>
      <c r="M5" s="4"/>
      <c r="N5" s="363" t="s">
        <v>400</v>
      </c>
      <c r="O5" s="363"/>
      <c r="P5" s="363"/>
      <c r="Q5" s="363"/>
      <c r="R5" s="363"/>
      <c r="S5" s="5"/>
      <c r="T5" s="5"/>
      <c r="U5" s="5"/>
      <c r="V5" s="5"/>
      <c r="W5" s="5"/>
      <c r="X5" s="5"/>
      <c r="Y5" s="5"/>
    </row>
    <row r="6" spans="1:25" s="6" customFormat="1" ht="45" customHeight="1" x14ac:dyDescent="0.2">
      <c r="A6" s="5"/>
      <c r="B6" s="83" t="s">
        <v>292</v>
      </c>
      <c r="C6" s="83"/>
      <c r="D6" s="83" t="s">
        <v>293</v>
      </c>
      <c r="E6" s="83" t="s">
        <v>326</v>
      </c>
      <c r="F6" s="83" t="s">
        <v>2</v>
      </c>
      <c r="G6" s="83" t="s">
        <v>3</v>
      </c>
      <c r="H6" s="83" t="s">
        <v>294</v>
      </c>
      <c r="I6" s="83" t="s">
        <v>110</v>
      </c>
      <c r="J6" s="83" t="s">
        <v>296</v>
      </c>
      <c r="K6" s="83" t="s">
        <v>295</v>
      </c>
      <c r="L6" s="83" t="s">
        <v>299</v>
      </c>
      <c r="M6" s="83"/>
      <c r="N6" s="258" t="s">
        <v>297</v>
      </c>
      <c r="O6" s="258" t="s">
        <v>298</v>
      </c>
      <c r="P6" s="258" t="s">
        <v>296</v>
      </c>
      <c r="Q6" s="258" t="s">
        <v>295</v>
      </c>
      <c r="R6" s="258" t="s">
        <v>299</v>
      </c>
      <c r="S6" s="113"/>
      <c r="T6" s="112"/>
      <c r="U6" s="112"/>
      <c r="V6" s="112"/>
      <c r="W6" s="114"/>
      <c r="X6" s="112"/>
      <c r="Y6" s="5"/>
    </row>
    <row r="7" spans="1:25" ht="42" customHeight="1" x14ac:dyDescent="0.2">
      <c r="A7" s="5"/>
      <c r="B7" s="364" t="s">
        <v>549</v>
      </c>
      <c r="C7" s="364"/>
      <c r="D7" s="364"/>
      <c r="E7" s="272"/>
      <c r="F7" s="365" t="s">
        <v>466</v>
      </c>
      <c r="G7" s="365"/>
      <c r="H7" s="275">
        <v>0.35</v>
      </c>
      <c r="I7" s="273"/>
      <c r="J7" s="273"/>
      <c r="K7" s="273"/>
      <c r="L7" s="273"/>
      <c r="M7" s="273"/>
      <c r="N7" s="273"/>
      <c r="O7" s="276">
        <f>H7*O12</f>
        <v>0</v>
      </c>
      <c r="P7" s="273"/>
      <c r="Q7" s="273"/>
      <c r="R7" s="274"/>
      <c r="S7" s="122"/>
      <c r="T7" s="122"/>
      <c r="U7" s="122"/>
      <c r="V7" s="122"/>
      <c r="W7" s="122"/>
      <c r="X7" s="122"/>
      <c r="Y7" s="5"/>
    </row>
    <row r="8" spans="1:25" ht="124.5" customHeight="1" x14ac:dyDescent="0.2">
      <c r="A8" s="5"/>
      <c r="B8" s="281" t="s">
        <v>603</v>
      </c>
      <c r="C8" s="282" t="s">
        <v>556</v>
      </c>
      <c r="D8" s="283" t="s">
        <v>599</v>
      </c>
      <c r="E8" s="284"/>
      <c r="F8" s="285">
        <v>43466</v>
      </c>
      <c r="G8" s="285">
        <v>43830</v>
      </c>
      <c r="H8" s="286" t="s">
        <v>600</v>
      </c>
      <c r="I8" s="286" t="s">
        <v>597</v>
      </c>
      <c r="J8" s="287">
        <v>0</v>
      </c>
      <c r="K8" s="287"/>
      <c r="L8" s="287"/>
      <c r="M8" s="288"/>
      <c r="N8" s="289"/>
      <c r="O8" s="290"/>
      <c r="P8" s="287"/>
      <c r="Q8" s="287"/>
      <c r="R8" s="287"/>
      <c r="S8" s="27"/>
      <c r="T8" s="53"/>
      <c r="U8" s="213"/>
      <c r="V8" s="122"/>
      <c r="W8" s="119"/>
      <c r="X8" s="2"/>
      <c r="Y8" s="2"/>
    </row>
    <row r="9" spans="1:25" ht="124.5" customHeight="1" x14ac:dyDescent="0.2">
      <c r="A9" s="5"/>
      <c r="B9" s="281" t="s">
        <v>553</v>
      </c>
      <c r="C9" s="282" t="s">
        <v>557</v>
      </c>
      <c r="D9" s="283" t="s">
        <v>559</v>
      </c>
      <c r="E9" s="284"/>
      <c r="F9" s="285">
        <v>43466</v>
      </c>
      <c r="G9" s="285">
        <v>43830</v>
      </c>
      <c r="H9" s="286" t="s">
        <v>595</v>
      </c>
      <c r="I9" s="286" t="s">
        <v>562</v>
      </c>
      <c r="J9" s="287">
        <f>J15+72626000</f>
        <v>135313020</v>
      </c>
      <c r="K9" s="287"/>
      <c r="L9" s="287"/>
      <c r="M9" s="370"/>
      <c r="N9" s="289"/>
      <c r="O9" s="290"/>
      <c r="P9" s="287"/>
      <c r="Q9" s="287"/>
      <c r="R9" s="287"/>
      <c r="S9" s="27"/>
      <c r="T9" s="53"/>
      <c r="U9" s="213"/>
      <c r="V9" s="366"/>
      <c r="W9" s="119"/>
      <c r="X9" s="2"/>
      <c r="Y9" s="2"/>
    </row>
    <row r="10" spans="1:25" ht="72" customHeight="1" x14ac:dyDescent="0.2">
      <c r="A10" s="5"/>
      <c r="B10" s="281" t="s">
        <v>554</v>
      </c>
      <c r="C10" s="282" t="s">
        <v>558</v>
      </c>
      <c r="D10" s="283" t="s">
        <v>560</v>
      </c>
      <c r="E10" s="291"/>
      <c r="F10" s="285">
        <v>43466</v>
      </c>
      <c r="G10" s="285">
        <v>43830</v>
      </c>
      <c r="H10" s="286" t="s">
        <v>598</v>
      </c>
      <c r="I10" s="286" t="s">
        <v>563</v>
      </c>
      <c r="J10" s="287">
        <v>125374040</v>
      </c>
      <c r="K10" s="287"/>
      <c r="L10" s="287"/>
      <c r="M10" s="370"/>
      <c r="N10" s="289"/>
      <c r="O10" s="290"/>
      <c r="P10" s="287"/>
      <c r="Q10" s="287"/>
      <c r="R10" s="287"/>
      <c r="S10" s="27"/>
      <c r="T10" s="53"/>
      <c r="U10" s="213"/>
      <c r="V10" s="366"/>
      <c r="W10" s="119"/>
      <c r="X10" s="2"/>
      <c r="Y10" s="2"/>
    </row>
    <row r="11" spans="1:25" ht="88.5" customHeight="1" x14ac:dyDescent="0.2">
      <c r="A11" s="5"/>
      <c r="B11" s="281" t="s">
        <v>555</v>
      </c>
      <c r="C11" s="282" t="s">
        <v>596</v>
      </c>
      <c r="D11" s="283" t="s">
        <v>561</v>
      </c>
      <c r="E11" s="291"/>
      <c r="F11" s="285">
        <v>43466</v>
      </c>
      <c r="G11" s="285">
        <v>43830</v>
      </c>
      <c r="H11" s="286" t="s">
        <v>593</v>
      </c>
      <c r="I11" s="286" t="s">
        <v>564</v>
      </c>
      <c r="J11" s="287">
        <f>62687020*2</f>
        <v>125374040</v>
      </c>
      <c r="K11" s="287"/>
      <c r="L11" s="287"/>
      <c r="M11" s="370"/>
      <c r="N11" s="289"/>
      <c r="O11" s="290"/>
      <c r="P11" s="287"/>
      <c r="Q11" s="287"/>
      <c r="R11" s="287"/>
      <c r="S11" s="27"/>
      <c r="T11" s="53"/>
      <c r="U11" s="213"/>
      <c r="V11" s="366"/>
      <c r="W11" s="119"/>
      <c r="X11" s="2"/>
      <c r="Y11" s="2"/>
    </row>
    <row r="12" spans="1:25" ht="28.5" customHeight="1" x14ac:dyDescent="0.2">
      <c r="A12" s="123"/>
      <c r="B12" s="361" t="s">
        <v>546</v>
      </c>
      <c r="C12" s="361"/>
      <c r="D12" s="361"/>
      <c r="E12" s="361"/>
      <c r="F12" s="361"/>
      <c r="G12" s="361"/>
      <c r="H12" s="361"/>
      <c r="I12" s="277"/>
      <c r="J12" s="134">
        <f>SUM(SUM(J8:J11))</f>
        <v>386061100</v>
      </c>
      <c r="K12" s="134">
        <f>SUM(SUM(K9:K11))</f>
        <v>0</v>
      </c>
      <c r="L12" s="278">
        <f>SUM(SUM(L9:L11))</f>
        <v>0</v>
      </c>
      <c r="M12" s="277"/>
      <c r="N12" s="277"/>
      <c r="O12" s="279">
        <f>(SUM(O9:O11)/3)</f>
        <v>0</v>
      </c>
      <c r="P12" s="280">
        <f>SUM(P9:P11)</f>
        <v>0</v>
      </c>
      <c r="Q12" s="280">
        <f>SUM(Q9:Q11)</f>
        <v>0</v>
      </c>
      <c r="R12" s="280">
        <f>SUM(R9:R11)</f>
        <v>0</v>
      </c>
      <c r="S12" s="5"/>
      <c r="T12" s="5"/>
      <c r="U12" s="5"/>
      <c r="V12" s="5"/>
      <c r="W12" s="5"/>
      <c r="X12" s="5"/>
      <c r="Y12" s="5"/>
    </row>
    <row r="13" spans="1:25" x14ac:dyDescent="0.2">
      <c r="A13" s="88"/>
      <c r="B13" s="91"/>
      <c r="C13" s="88"/>
      <c r="D13" s="88"/>
      <c r="E13" s="88"/>
      <c r="F13" s="88"/>
      <c r="G13" s="88"/>
      <c r="H13" s="88"/>
      <c r="I13" s="88"/>
      <c r="J13" s="88"/>
      <c r="K13" s="88"/>
      <c r="L13" s="88"/>
      <c r="M13" s="88"/>
      <c r="N13" s="88"/>
      <c r="O13" s="88"/>
      <c r="P13" s="88"/>
      <c r="Q13" s="88"/>
      <c r="R13" s="88"/>
      <c r="S13" s="5"/>
      <c r="T13" s="5"/>
      <c r="U13" s="5"/>
      <c r="V13" s="5"/>
      <c r="W13" s="5"/>
      <c r="X13" s="5"/>
      <c r="Y13" s="5"/>
    </row>
    <row r="14" spans="1:25" ht="33.75" customHeight="1" x14ac:dyDescent="0.2">
      <c r="A14" s="5"/>
      <c r="B14" s="374" t="s">
        <v>550</v>
      </c>
      <c r="C14" s="374"/>
      <c r="D14" s="374"/>
      <c r="E14" s="292"/>
      <c r="F14" s="362" t="s">
        <v>467</v>
      </c>
      <c r="G14" s="362"/>
      <c r="H14" s="217">
        <v>0.5</v>
      </c>
      <c r="I14" s="132"/>
      <c r="J14" s="132"/>
      <c r="K14" s="132"/>
      <c r="L14" s="132"/>
      <c r="M14" s="132"/>
      <c r="N14" s="132"/>
      <c r="O14" s="293">
        <f>H14*O22</f>
        <v>0</v>
      </c>
      <c r="P14" s="132"/>
      <c r="Q14" s="132"/>
      <c r="R14" s="294"/>
      <c r="S14" s="122"/>
      <c r="T14" s="122"/>
      <c r="U14" s="122"/>
      <c r="V14" s="122"/>
      <c r="W14" s="122"/>
      <c r="X14" s="122"/>
      <c r="Y14" s="5"/>
    </row>
    <row r="15" spans="1:25" ht="91.5" customHeight="1" x14ac:dyDescent="0.2">
      <c r="A15" s="5"/>
      <c r="B15" s="281" t="s">
        <v>565</v>
      </c>
      <c r="C15" s="282" t="s">
        <v>569</v>
      </c>
      <c r="D15" s="283" t="s">
        <v>573</v>
      </c>
      <c r="E15" s="281">
        <v>0.04</v>
      </c>
      <c r="F15" s="285">
        <v>43466</v>
      </c>
      <c r="G15" s="285">
        <v>43830</v>
      </c>
      <c r="H15" s="286" t="s">
        <v>589</v>
      </c>
      <c r="I15" s="286" t="s">
        <v>577</v>
      </c>
      <c r="J15" s="287">
        <v>62687020</v>
      </c>
      <c r="K15" s="287"/>
      <c r="L15" s="287"/>
      <c r="M15" s="287"/>
      <c r="N15" s="289"/>
      <c r="O15" s="290"/>
      <c r="P15" s="287"/>
      <c r="Q15" s="287"/>
      <c r="R15" s="287"/>
      <c r="S15" s="27"/>
      <c r="T15" s="133"/>
      <c r="U15" s="368"/>
      <c r="V15" s="366"/>
      <c r="W15" s="119"/>
      <c r="X15" s="2"/>
      <c r="Y15" s="2"/>
    </row>
    <row r="16" spans="1:25" ht="91.5" customHeight="1" x14ac:dyDescent="0.2">
      <c r="A16" s="5"/>
      <c r="B16" s="281" t="s">
        <v>566</v>
      </c>
      <c r="C16" s="282" t="s">
        <v>570</v>
      </c>
      <c r="D16" s="283" t="s">
        <v>574</v>
      </c>
      <c r="E16" s="281">
        <v>0.02</v>
      </c>
      <c r="F16" s="285">
        <v>43466</v>
      </c>
      <c r="G16" s="285">
        <v>43830</v>
      </c>
      <c r="H16" s="286" t="s">
        <v>602</v>
      </c>
      <c r="I16" s="286" t="s">
        <v>578</v>
      </c>
      <c r="J16" s="287">
        <f>32000000+820000000</f>
        <v>852000000</v>
      </c>
      <c r="K16" s="287"/>
      <c r="L16" s="287"/>
      <c r="M16" s="287"/>
      <c r="N16" s="289"/>
      <c r="O16" s="290"/>
      <c r="P16" s="287"/>
      <c r="Q16" s="287"/>
      <c r="R16" s="287"/>
      <c r="S16" s="27"/>
      <c r="T16" s="133"/>
      <c r="U16" s="368"/>
      <c r="V16" s="366"/>
      <c r="W16" s="119"/>
      <c r="X16" s="2"/>
      <c r="Y16" s="2"/>
    </row>
    <row r="17" spans="1:25" ht="81" customHeight="1" x14ac:dyDescent="0.2">
      <c r="A17" s="5"/>
      <c r="B17" s="281" t="s">
        <v>567</v>
      </c>
      <c r="C17" s="282" t="s">
        <v>571</v>
      </c>
      <c r="D17" s="283" t="s">
        <v>575</v>
      </c>
      <c r="E17" s="281">
        <v>0.04</v>
      </c>
      <c r="F17" s="285">
        <v>43466</v>
      </c>
      <c r="G17" s="285">
        <v>43830</v>
      </c>
      <c r="H17" s="286" t="s">
        <v>592</v>
      </c>
      <c r="I17" s="286" t="s">
        <v>579</v>
      </c>
      <c r="J17" s="287">
        <v>0</v>
      </c>
      <c r="K17" s="287"/>
      <c r="L17" s="287"/>
      <c r="M17" s="287"/>
      <c r="N17" s="289"/>
      <c r="O17" s="290"/>
      <c r="P17" s="287"/>
      <c r="Q17" s="287"/>
      <c r="R17" s="287"/>
      <c r="S17" s="27"/>
      <c r="T17" s="133"/>
      <c r="U17" s="368"/>
      <c r="V17" s="366"/>
      <c r="W17" s="119"/>
      <c r="X17" s="2"/>
      <c r="Y17" s="2"/>
    </row>
    <row r="18" spans="1:25" ht="90" customHeight="1" x14ac:dyDescent="0.2">
      <c r="A18" s="5"/>
      <c r="B18" s="281" t="s">
        <v>568</v>
      </c>
      <c r="C18" s="282" t="s">
        <v>572</v>
      </c>
      <c r="D18" s="283" t="s">
        <v>576</v>
      </c>
      <c r="E18" s="281">
        <v>0.02</v>
      </c>
      <c r="F18" s="285">
        <v>43466</v>
      </c>
      <c r="G18" s="285">
        <v>43830</v>
      </c>
      <c r="H18" s="286" t="s">
        <v>601</v>
      </c>
      <c r="I18" s="286" t="s">
        <v>580</v>
      </c>
      <c r="J18" s="287">
        <f>128000000+23100000</f>
        <v>151100000</v>
      </c>
      <c r="K18" s="287"/>
      <c r="L18" s="287"/>
      <c r="M18" s="287"/>
      <c r="N18" s="289"/>
      <c r="O18" s="290"/>
      <c r="P18" s="287"/>
      <c r="Q18" s="287"/>
      <c r="R18" s="287"/>
      <c r="S18" s="27"/>
      <c r="T18" s="133"/>
      <c r="U18" s="368"/>
      <c r="V18" s="366"/>
      <c r="W18" s="119"/>
      <c r="X18" s="2"/>
      <c r="Y18" s="2"/>
    </row>
    <row r="19" spans="1:25" ht="28.5" customHeight="1" x14ac:dyDescent="0.2">
      <c r="A19" s="123"/>
      <c r="B19" s="361" t="s">
        <v>546</v>
      </c>
      <c r="C19" s="361"/>
      <c r="D19" s="361"/>
      <c r="E19" s="361"/>
      <c r="F19" s="361"/>
      <c r="G19" s="361"/>
      <c r="H19" s="361"/>
      <c r="I19" s="277"/>
      <c r="J19" s="134">
        <f>SUM(SUM(J15:J18))</f>
        <v>1065787020</v>
      </c>
      <c r="K19" s="134">
        <f>SUM(SUM(K16:K18))</f>
        <v>0</v>
      </c>
      <c r="L19" s="278">
        <f>SUM(SUM(L16:L18))</f>
        <v>0</v>
      </c>
      <c r="M19" s="277"/>
      <c r="N19" s="277"/>
      <c r="O19" s="279">
        <f>(SUM(O16:O18)/3)</f>
        <v>0</v>
      </c>
      <c r="P19" s="280">
        <f>SUM(P16:P18)</f>
        <v>0</v>
      </c>
      <c r="Q19" s="280">
        <f>SUM(Q16:Q18)</f>
        <v>0</v>
      </c>
      <c r="R19" s="280">
        <f>SUM(R16:R18)</f>
        <v>0</v>
      </c>
      <c r="S19" s="5"/>
      <c r="T19" s="5"/>
      <c r="U19" s="368"/>
      <c r="V19" s="366"/>
      <c r="W19" s="5"/>
      <c r="X19" s="5"/>
      <c r="Y19" s="5"/>
    </row>
    <row r="20" spans="1:25" ht="33.75" customHeight="1" x14ac:dyDescent="0.2">
      <c r="A20" s="5"/>
      <c r="B20" s="369" t="s">
        <v>551</v>
      </c>
      <c r="C20" s="369"/>
      <c r="D20" s="369"/>
      <c r="E20" s="369"/>
      <c r="F20" s="369"/>
      <c r="G20" s="369"/>
      <c r="H20" s="295">
        <v>0.1</v>
      </c>
      <c r="I20" s="296"/>
      <c r="J20" s="296"/>
      <c r="K20" s="296"/>
      <c r="L20" s="296"/>
      <c r="M20" s="296"/>
      <c r="N20" s="296"/>
      <c r="O20" s="295"/>
      <c r="P20" s="296"/>
      <c r="Q20" s="296"/>
      <c r="R20" s="297"/>
      <c r="S20" s="122"/>
      <c r="U20" s="368"/>
      <c r="V20" s="366"/>
      <c r="W20" s="122"/>
      <c r="X20" s="122"/>
      <c r="Y20" s="5"/>
    </row>
    <row r="21" spans="1:25" ht="92.25" customHeight="1" x14ac:dyDescent="0.2">
      <c r="A21" s="5"/>
      <c r="B21" s="281" t="s">
        <v>581</v>
      </c>
      <c r="C21" s="282" t="s">
        <v>582</v>
      </c>
      <c r="D21" s="298" t="s">
        <v>583</v>
      </c>
      <c r="E21" s="299">
        <v>1.0500000000000001E-2</v>
      </c>
      <c r="F21" s="285">
        <v>43466</v>
      </c>
      <c r="G21" s="285">
        <v>43830</v>
      </c>
      <c r="H21" s="286" t="s">
        <v>591</v>
      </c>
      <c r="I21" s="286" t="s">
        <v>584</v>
      </c>
      <c r="J21" s="287">
        <v>62687020</v>
      </c>
      <c r="K21" s="287"/>
      <c r="L21" s="287"/>
      <c r="M21" s="287"/>
      <c r="N21" s="289"/>
      <c r="O21" s="290"/>
      <c r="P21" s="287"/>
      <c r="Q21" s="287"/>
      <c r="R21" s="287"/>
      <c r="S21" s="300"/>
      <c r="U21" s="368"/>
      <c r="V21" s="366"/>
      <c r="W21" s="119"/>
      <c r="X21" s="2"/>
      <c r="Y21" s="2"/>
    </row>
    <row r="22" spans="1:25" ht="28.5" customHeight="1" x14ac:dyDescent="0.2">
      <c r="A22" s="123"/>
      <c r="B22" s="361" t="s">
        <v>546</v>
      </c>
      <c r="C22" s="361"/>
      <c r="D22" s="361"/>
      <c r="E22" s="361"/>
      <c r="F22" s="361"/>
      <c r="G22" s="361"/>
      <c r="H22" s="361"/>
      <c r="I22" s="277"/>
      <c r="J22" s="280">
        <f>J21</f>
        <v>62687020</v>
      </c>
      <c r="K22" s="280">
        <f>SUM(K15:K21)</f>
        <v>0</v>
      </c>
      <c r="L22" s="280">
        <f>SUM(L15:L21)</f>
        <v>0</v>
      </c>
      <c r="M22" s="277"/>
      <c r="N22" s="277"/>
      <c r="O22" s="271">
        <f>SUM(O15:O21)/6</f>
        <v>0</v>
      </c>
      <c r="P22" s="280">
        <f>SUM(P15:P21)</f>
        <v>0</v>
      </c>
      <c r="Q22" s="280">
        <f>SUM(Q15:Q21)</f>
        <v>0</v>
      </c>
      <c r="R22" s="280">
        <f>SUM(R15:R21)</f>
        <v>0</v>
      </c>
      <c r="S22" s="5"/>
      <c r="T22" s="5"/>
      <c r="U22" s="5"/>
      <c r="V22" s="5"/>
      <c r="W22" s="5"/>
      <c r="X22" s="5"/>
      <c r="Y22" s="5"/>
    </row>
    <row r="23" spans="1:25" ht="13.5" customHeight="1" x14ac:dyDescent="0.2">
      <c r="A23" s="123"/>
      <c r="B23" s="124"/>
      <c r="C23" s="124"/>
      <c r="D23" s="124"/>
      <c r="E23" s="124"/>
      <c r="F23" s="124"/>
      <c r="G23" s="124"/>
      <c r="H23" s="124"/>
      <c r="I23" s="124"/>
      <c r="J23" s="126"/>
      <c r="K23" s="126"/>
      <c r="L23" s="126"/>
      <c r="M23" s="124"/>
      <c r="N23" s="124"/>
      <c r="O23" s="89"/>
      <c r="P23" s="124"/>
      <c r="Q23" s="125"/>
      <c r="R23" s="125"/>
      <c r="S23" s="5"/>
      <c r="T23" s="5"/>
      <c r="U23" s="5"/>
      <c r="V23" s="5"/>
      <c r="W23" s="5"/>
      <c r="X23" s="5"/>
      <c r="Y23" s="5"/>
    </row>
    <row r="24" spans="1:25" ht="13.5" customHeight="1" x14ac:dyDescent="0.2">
      <c r="A24" s="123"/>
      <c r="B24" s="125"/>
      <c r="C24" s="124"/>
      <c r="D24" s="124"/>
      <c r="E24" s="124"/>
      <c r="F24" s="124"/>
      <c r="G24" s="124"/>
      <c r="H24" s="124"/>
      <c r="I24" s="268"/>
      <c r="J24" s="124"/>
      <c r="K24" s="124"/>
      <c r="L24" s="124"/>
      <c r="M24" s="124"/>
      <c r="N24" s="124"/>
      <c r="O24" s="124"/>
      <c r="P24" s="124"/>
      <c r="Q24" s="124"/>
      <c r="R24" s="124"/>
      <c r="S24" s="5"/>
      <c r="T24" s="5"/>
      <c r="U24" s="5"/>
      <c r="V24" s="5"/>
      <c r="W24" s="5"/>
      <c r="X24" s="5"/>
      <c r="Y24" s="5"/>
    </row>
    <row r="25" spans="1:25" ht="16.5" customHeight="1" x14ac:dyDescent="0.2">
      <c r="A25" s="123"/>
      <c r="B25" s="124"/>
      <c r="C25" s="124"/>
      <c r="D25" s="124"/>
      <c r="E25" s="124"/>
      <c r="F25" s="124"/>
      <c r="G25" s="124"/>
      <c r="H25" s="124"/>
      <c r="I25" s="124"/>
      <c r="J25" s="124"/>
      <c r="K25" s="124"/>
      <c r="L25" s="124"/>
      <c r="M25" s="124"/>
      <c r="N25" s="135"/>
      <c r="O25" s="124"/>
      <c r="P25" s="124"/>
      <c r="Q25" s="124"/>
      <c r="R25" s="124"/>
      <c r="S25" s="5"/>
      <c r="T25" s="5"/>
      <c r="U25" s="368"/>
      <c r="V25" s="366"/>
      <c r="W25" s="5"/>
      <c r="X25" s="5"/>
      <c r="Y25" s="5"/>
    </row>
    <row r="26" spans="1:25" ht="33.75" customHeight="1" x14ac:dyDescent="0.2">
      <c r="A26" s="5"/>
      <c r="B26" s="371" t="s">
        <v>590</v>
      </c>
      <c r="C26" s="371"/>
      <c r="D26" s="371"/>
      <c r="E26" s="301"/>
      <c r="F26" s="372" t="s">
        <v>467</v>
      </c>
      <c r="G26" s="372"/>
      <c r="H26" s="302">
        <v>0.05</v>
      </c>
      <c r="I26" s="303"/>
      <c r="J26" s="303"/>
      <c r="K26" s="303"/>
      <c r="L26" s="303"/>
      <c r="M26" s="303"/>
      <c r="N26" s="304"/>
      <c r="O26" s="305">
        <f>H26*O28</f>
        <v>0</v>
      </c>
      <c r="P26" s="303"/>
      <c r="Q26" s="303"/>
      <c r="R26" s="306"/>
      <c r="S26" s="122"/>
      <c r="T26" s="122"/>
      <c r="U26" s="368"/>
      <c r="V26" s="366"/>
      <c r="W26" s="122"/>
      <c r="X26" s="122"/>
      <c r="Y26" s="5"/>
    </row>
    <row r="27" spans="1:25" ht="75" customHeight="1" x14ac:dyDescent="0.2">
      <c r="A27" s="5"/>
      <c r="B27" s="308" t="s">
        <v>585</v>
      </c>
      <c r="C27" s="282" t="s">
        <v>587</v>
      </c>
      <c r="D27" s="283" t="s">
        <v>586</v>
      </c>
      <c r="E27" s="299"/>
      <c r="F27" s="285">
        <v>43466</v>
      </c>
      <c r="G27" s="285">
        <v>43830</v>
      </c>
      <c r="H27" s="309" t="s">
        <v>594</v>
      </c>
      <c r="I27" s="286" t="s">
        <v>588</v>
      </c>
      <c r="J27" s="287">
        <v>314188943</v>
      </c>
      <c r="K27" s="287"/>
      <c r="L27" s="287"/>
      <c r="M27" s="287"/>
      <c r="N27" s="310"/>
      <c r="O27" s="290"/>
      <c r="P27" s="287"/>
      <c r="Q27" s="287"/>
      <c r="R27" s="287"/>
      <c r="S27" s="300"/>
      <c r="T27" s="53"/>
      <c r="U27" s="368"/>
      <c r="V27" s="366"/>
      <c r="W27" s="119"/>
      <c r="X27" s="2"/>
      <c r="Y27" s="2"/>
    </row>
    <row r="28" spans="1:25" ht="28.5" customHeight="1" x14ac:dyDescent="0.2">
      <c r="A28" s="123"/>
      <c r="B28" s="277"/>
      <c r="C28" s="277"/>
      <c r="D28" s="277"/>
      <c r="E28" s="271">
        <f>SUM(E27:E27)</f>
        <v>0</v>
      </c>
      <c r="F28" s="277"/>
      <c r="G28" s="277"/>
      <c r="H28" s="277"/>
      <c r="I28" s="277"/>
      <c r="J28" s="134">
        <f>SUM(J27:J27)</f>
        <v>314188943</v>
      </c>
      <c r="K28" s="134">
        <f>SUM(K27:K27)</f>
        <v>0</v>
      </c>
      <c r="L28" s="134">
        <f>SUM(L27:L27)</f>
        <v>0</v>
      </c>
      <c r="M28" s="307"/>
      <c r="N28" s="307"/>
      <c r="O28" s="136">
        <f>SUM(O27:O27)/2</f>
        <v>0</v>
      </c>
      <c r="P28" s="134">
        <f>SUM(P27:P27)</f>
        <v>0</v>
      </c>
      <c r="Q28" s="134">
        <f>SUM(Q27:Q27)</f>
        <v>0</v>
      </c>
      <c r="R28" s="134">
        <f>SUM(R27:R27)</f>
        <v>0</v>
      </c>
      <c r="S28" s="134">
        <f>SUM(S27:S27)</f>
        <v>0</v>
      </c>
      <c r="T28" s="5"/>
      <c r="U28" s="368"/>
      <c r="V28" s="366"/>
      <c r="W28" s="5"/>
      <c r="X28" s="5"/>
      <c r="Y28" s="5"/>
    </row>
    <row r="29" spans="1:25" ht="43.5" customHeight="1" x14ac:dyDescent="0.2">
      <c r="A29" s="5"/>
      <c r="B29" s="130"/>
      <c r="C29" s="117"/>
      <c r="D29" s="115"/>
      <c r="E29" s="54"/>
      <c r="F29" s="116"/>
      <c r="G29" s="116"/>
      <c r="H29" s="118"/>
      <c r="I29" s="94"/>
      <c r="J29" s="131"/>
      <c r="K29" s="131"/>
      <c r="L29" s="131"/>
      <c r="M29" s="131"/>
      <c r="N29" s="118"/>
      <c r="O29" s="118"/>
      <c r="P29" s="118"/>
      <c r="Q29" s="118"/>
      <c r="R29" s="2"/>
      <c r="S29" s="27"/>
      <c r="T29" s="53"/>
      <c r="U29" s="368"/>
      <c r="V29" s="366"/>
      <c r="W29" s="119"/>
      <c r="X29" s="2"/>
      <c r="Y29" s="2"/>
    </row>
    <row r="30" spans="1:25" ht="15" customHeight="1" x14ac:dyDescent="0.2">
      <c r="A30" s="5"/>
      <c r="B30" s="146"/>
      <c r="C30" s="146"/>
      <c r="D30" s="147"/>
      <c r="E30" s="148"/>
      <c r="F30" s="367"/>
      <c r="G30" s="367"/>
      <c r="H30" s="367"/>
      <c r="I30" s="367"/>
      <c r="J30" s="373" t="s">
        <v>470</v>
      </c>
      <c r="K30" s="373"/>
      <c r="L30" s="373"/>
      <c r="M30" s="149"/>
      <c r="N30" s="149"/>
      <c r="O30" s="149"/>
      <c r="P30" s="373" t="s">
        <v>471</v>
      </c>
      <c r="Q30" s="373"/>
      <c r="R30" s="373"/>
      <c r="S30" s="2"/>
      <c r="T30" s="120"/>
      <c r="X30" s="5"/>
      <c r="Y30" s="5"/>
    </row>
    <row r="31" spans="1:25" ht="26.25" x14ac:dyDescent="0.2">
      <c r="A31" s="5"/>
      <c r="B31" s="146"/>
      <c r="C31" s="146"/>
      <c r="D31" s="147"/>
      <c r="E31" s="148"/>
      <c r="F31" s="367"/>
      <c r="G31" s="367"/>
      <c r="H31" s="367"/>
      <c r="I31" s="367"/>
      <c r="J31" s="218" t="s">
        <v>296</v>
      </c>
      <c r="K31" s="218" t="s">
        <v>295</v>
      </c>
      <c r="L31" s="218" t="s">
        <v>299</v>
      </c>
      <c r="M31" s="149"/>
      <c r="N31" s="149"/>
      <c r="O31" s="149"/>
      <c r="P31" s="218" t="s">
        <v>296</v>
      </c>
      <c r="Q31" s="218" t="s">
        <v>295</v>
      </c>
      <c r="R31" s="218" t="s">
        <v>299</v>
      </c>
      <c r="S31" s="2"/>
      <c r="T31" s="120"/>
      <c r="X31" s="5"/>
      <c r="Y31" s="5"/>
    </row>
    <row r="32" spans="1:25" ht="21.75" customHeight="1" x14ac:dyDescent="0.2">
      <c r="A32" s="5"/>
      <c r="B32" s="146"/>
      <c r="C32" s="146"/>
      <c r="D32" s="147"/>
      <c r="E32" s="148"/>
      <c r="F32" s="207"/>
      <c r="G32" s="207"/>
      <c r="H32" s="207"/>
      <c r="I32" s="207"/>
      <c r="J32" s="382">
        <f>J22+J19+J12</f>
        <v>1514535140</v>
      </c>
      <c r="K32" s="382"/>
      <c r="L32" s="382"/>
      <c r="M32" s="149"/>
      <c r="N32" s="381" t="s">
        <v>468</v>
      </c>
      <c r="O32" s="379"/>
      <c r="P32" s="176"/>
      <c r="Q32" s="176"/>
      <c r="R32" s="176"/>
      <c r="S32" s="2"/>
      <c r="T32" s="120"/>
      <c r="X32" s="5"/>
      <c r="Y32" s="5"/>
    </row>
    <row r="33" spans="1:25" ht="56.25" customHeight="1" x14ac:dyDescent="0.2">
      <c r="A33" s="2"/>
      <c r="B33" s="150"/>
      <c r="C33" s="150"/>
      <c r="D33" s="381" t="s">
        <v>300</v>
      </c>
      <c r="F33" s="379">
        <f>H26+H20+H14+H7</f>
        <v>1</v>
      </c>
      <c r="G33" s="381" t="s">
        <v>469</v>
      </c>
      <c r="H33" s="381"/>
      <c r="I33" s="381"/>
      <c r="J33" s="382"/>
      <c r="K33" s="382"/>
      <c r="L33" s="382"/>
      <c r="M33" s="151"/>
      <c r="N33" s="381"/>
      <c r="O33" s="379"/>
      <c r="P33" s="154"/>
      <c r="Q33" s="154"/>
      <c r="R33" s="154"/>
      <c r="S33" s="2"/>
      <c r="T33" s="2"/>
      <c r="U33" s="5"/>
      <c r="V33" s="5"/>
      <c r="W33" s="5"/>
      <c r="X33" s="5"/>
      <c r="Y33" s="5"/>
    </row>
    <row r="34" spans="1:25" ht="35.25" x14ac:dyDescent="0.2">
      <c r="A34" s="2"/>
      <c r="B34" s="150"/>
      <c r="C34" s="150"/>
      <c r="D34" s="381"/>
      <c r="F34" s="379"/>
      <c r="G34" s="381"/>
      <c r="H34" s="381"/>
      <c r="I34" s="381"/>
      <c r="J34" s="380">
        <f>J32+K32+L32</f>
        <v>1514535140</v>
      </c>
      <c r="K34" s="380"/>
      <c r="L34" s="380"/>
      <c r="M34" s="151"/>
      <c r="N34" s="381"/>
      <c r="O34" s="379"/>
      <c r="P34" s="380"/>
      <c r="Q34" s="380"/>
      <c r="R34" s="380"/>
      <c r="S34" s="2"/>
      <c r="T34" s="2"/>
      <c r="U34" s="5"/>
      <c r="V34" s="5"/>
      <c r="W34" s="5"/>
      <c r="X34" s="5"/>
      <c r="Y34" s="5"/>
    </row>
    <row r="35" spans="1:25" ht="49.5" customHeight="1" x14ac:dyDescent="0.2">
      <c r="A35" s="5"/>
      <c r="B35" s="152"/>
      <c r="C35" s="152"/>
      <c r="D35" s="378"/>
      <c r="E35" s="378"/>
      <c r="F35" s="378"/>
      <c r="G35" s="378"/>
      <c r="H35" s="152"/>
      <c r="I35" s="152"/>
      <c r="J35" s="152"/>
      <c r="K35" s="152"/>
      <c r="L35" s="211"/>
      <c r="M35" s="211"/>
      <c r="N35" s="211"/>
      <c r="O35" s="211"/>
      <c r="P35" s="211"/>
      <c r="Q35" s="212"/>
      <c r="R35" s="153"/>
      <c r="S35" s="5"/>
      <c r="T35" s="5"/>
      <c r="U35" s="5"/>
      <c r="V35" s="5"/>
      <c r="W35" s="5"/>
      <c r="X35" s="5"/>
      <c r="Y35" s="5"/>
    </row>
    <row r="36" spans="1:25" ht="18" x14ac:dyDescent="0.2">
      <c r="A36" s="2"/>
      <c r="B36" s="93"/>
      <c r="C36" s="93"/>
      <c r="D36" s="376"/>
      <c r="E36" s="376"/>
      <c r="F36" s="376"/>
      <c r="G36" s="376"/>
      <c r="H36" s="93"/>
      <c r="I36" s="93"/>
      <c r="J36" s="93"/>
      <c r="K36" s="140"/>
      <c r="L36" s="376"/>
      <c r="M36" s="376"/>
      <c r="N36" s="376"/>
      <c r="O36" s="376"/>
      <c r="P36" s="376"/>
      <c r="Q36" s="377"/>
      <c r="R36" s="2"/>
    </row>
    <row r="37" spans="1:25" x14ac:dyDescent="0.2">
      <c r="A37" s="2"/>
      <c r="B37" s="137"/>
      <c r="C37" s="137"/>
      <c r="D37" s="375"/>
      <c r="E37" s="375"/>
      <c r="F37" s="375"/>
      <c r="G37" s="375"/>
      <c r="H37" s="138"/>
      <c r="I37" s="138"/>
      <c r="J37" s="138"/>
      <c r="K37" s="138"/>
      <c r="L37" s="139"/>
      <c r="M37" s="139"/>
      <c r="N37" s="139"/>
      <c r="O37" s="139"/>
      <c r="P37" s="139"/>
      <c r="Q37" s="139"/>
      <c r="R37" s="2"/>
    </row>
    <row r="38" spans="1:25" ht="120.75" customHeight="1" x14ac:dyDescent="0.2">
      <c r="A38" s="2"/>
      <c r="B38" s="2"/>
      <c r="C38" s="2"/>
      <c r="D38" s="2"/>
      <c r="E38" s="2"/>
      <c r="F38" s="2"/>
      <c r="G38" s="2"/>
      <c r="H38" s="2"/>
      <c r="I38" s="2"/>
      <c r="J38" s="2"/>
      <c r="K38" s="2"/>
      <c r="L38" s="27"/>
      <c r="M38" s="27"/>
      <c r="N38" s="27"/>
      <c r="O38" s="27"/>
      <c r="P38" s="27"/>
      <c r="Q38" s="2"/>
      <c r="R38" s="2"/>
    </row>
    <row r="39" spans="1:25" ht="120.75" customHeight="1" x14ac:dyDescent="0.2"/>
    <row r="40" spans="1:25" ht="120.75" customHeight="1" x14ac:dyDescent="0.2"/>
    <row r="41" spans="1:25" ht="120.75" customHeight="1" x14ac:dyDescent="0.2"/>
    <row r="42" spans="1:25" ht="120.75" customHeight="1" x14ac:dyDescent="0.2"/>
    <row r="43" spans="1:25" ht="120.75" customHeight="1" x14ac:dyDescent="0.2"/>
    <row r="44" spans="1:25" ht="120.75" customHeight="1" x14ac:dyDescent="0.2"/>
    <row r="45" spans="1:25" ht="120.75" customHeight="1" x14ac:dyDescent="0.2"/>
    <row r="46" spans="1:25" ht="120.75" customHeight="1" x14ac:dyDescent="0.2"/>
    <row r="47" spans="1:25" ht="120.75" customHeight="1" x14ac:dyDescent="0.2"/>
    <row r="48" spans="1:25" ht="120.75" customHeight="1" x14ac:dyDescent="0.2"/>
    <row r="49" ht="120.75" customHeight="1" x14ac:dyDescent="0.2"/>
    <row r="50" ht="120.75" customHeight="1" x14ac:dyDescent="0.2"/>
    <row r="51" ht="120.75" customHeight="1" x14ac:dyDescent="0.2"/>
    <row r="52" ht="120.75" customHeight="1" x14ac:dyDescent="0.2"/>
    <row r="53" ht="120.75" customHeight="1" x14ac:dyDescent="0.2"/>
    <row r="54" ht="120.75" customHeight="1" x14ac:dyDescent="0.2"/>
    <row r="55" ht="120.75" customHeight="1" x14ac:dyDescent="0.2"/>
    <row r="56" ht="120.75" customHeight="1" x14ac:dyDescent="0.2"/>
    <row r="57" ht="120.75" customHeight="1" x14ac:dyDescent="0.2"/>
    <row r="58" ht="120.75" customHeight="1" x14ac:dyDescent="0.2"/>
    <row r="59" ht="120.75" customHeight="1" x14ac:dyDescent="0.2"/>
  </sheetData>
  <sheetProtection algorithmName="SHA-512" hashValue="tSpPzfhMCug30mFxfKDIFkUgHYB+ciNQQLRwT/VJyqtEF3jGheYRExaBL8tGY9lPOqqkH748OzD30SgjQZI40Q==" saltValue="pZvt/rFO+nhvbxNHxSH+KQ==" spinCount="100000" sheet="1" objects="1" scenarios="1" formatCells="0" formatColumns="0" formatRows="0" insertRows="0" deleteRows="0" autoFilter="0"/>
  <dataConsolidate/>
  <mergeCells count="37">
    <mergeCell ref="D37:G37"/>
    <mergeCell ref="D36:G36"/>
    <mergeCell ref="L36:Q36"/>
    <mergeCell ref="D35:G35"/>
    <mergeCell ref="O32:O34"/>
    <mergeCell ref="P34:R34"/>
    <mergeCell ref="N32:N34"/>
    <mergeCell ref="F33:F34"/>
    <mergeCell ref="D33:D34"/>
    <mergeCell ref="G33:I34"/>
    <mergeCell ref="J34:L34"/>
    <mergeCell ref="J32:J33"/>
    <mergeCell ref="K32:K33"/>
    <mergeCell ref="L32:L33"/>
    <mergeCell ref="V9:V11"/>
    <mergeCell ref="F31:I31"/>
    <mergeCell ref="V15:V21"/>
    <mergeCell ref="U15:U21"/>
    <mergeCell ref="U25:U29"/>
    <mergeCell ref="V25:V29"/>
    <mergeCell ref="B20:G20"/>
    <mergeCell ref="M9:M11"/>
    <mergeCell ref="B26:D26"/>
    <mergeCell ref="F26:G26"/>
    <mergeCell ref="J30:L30"/>
    <mergeCell ref="P30:R30"/>
    <mergeCell ref="B12:H12"/>
    <mergeCell ref="B22:H22"/>
    <mergeCell ref="B14:D14"/>
    <mergeCell ref="F30:I30"/>
    <mergeCell ref="B19:H19"/>
    <mergeCell ref="F14:G14"/>
    <mergeCell ref="D2:P3"/>
    <mergeCell ref="D4:P4"/>
    <mergeCell ref="N5:R5"/>
    <mergeCell ref="B7:D7"/>
    <mergeCell ref="F7:G7"/>
  </mergeCells>
  <printOptions horizontalCentered="1" verticalCentered="1"/>
  <pageMargins left="0.39370078740157483" right="0.39370078740157483" top="0.39370078740157483" bottom="0.39370078740157483" header="0" footer="0"/>
  <pageSetup paperSize="14" scale="43" orientation="landscape" horizontalDpi="4294967294" verticalDpi="4294967294" r:id="rId1"/>
  <headerFooter alignWithMargins="0"/>
  <rowBreaks count="1" manualBreakCount="1">
    <brk id="19" max="18" man="1"/>
  </rowBreaks>
  <ignoredErrors>
    <ignoredError sqref="J34" unlockedFormula="1"/>
  </ignoredError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[2]listas!#REF!</xm:f>
          </x14:formula1>
          <xm:sqref>S9 S15 S27</xm:sqref>
        </x14:dataValidation>
        <x14:dataValidation type="list" allowBlank="1" showInputMessage="1" showErrorMessage="1">
          <x14:formula1>
            <xm:f>'base de datos'!$C$290:$C$302</xm:f>
          </x14:formula1>
          <xm:sqref>N5:R5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8"/>
  </sheetPr>
  <dimension ref="A1:AB125"/>
  <sheetViews>
    <sheetView view="pageBreakPreview" topLeftCell="E1" zoomScale="75" zoomScaleNormal="75" zoomScaleSheetLayoutView="75" zoomScalePageLayoutView="75" workbookViewId="0">
      <selection activeCell="N2" sqref="N2:N4"/>
    </sheetView>
  </sheetViews>
  <sheetFormatPr baseColWidth="10" defaultColWidth="10.85546875" defaultRowHeight="14.25" x14ac:dyDescent="0.2"/>
  <cols>
    <col min="1" max="1" width="1.7109375" style="33" customWidth="1"/>
    <col min="2" max="2" width="5.28515625" style="51" customWidth="1"/>
    <col min="3" max="3" width="19" style="51" customWidth="1"/>
    <col min="4" max="4" width="18.140625" style="52" customWidth="1"/>
    <col min="5" max="5" width="3.42578125" style="52" customWidth="1"/>
    <col min="6" max="7" width="12.28515625" style="52" customWidth="1"/>
    <col min="8" max="8" width="46.7109375" style="52" customWidth="1"/>
    <col min="9" max="9" width="47.85546875" style="52" customWidth="1"/>
    <col min="10" max="10" width="18.85546875" style="33" customWidth="1"/>
    <col min="11" max="13" width="19.7109375" style="33" customWidth="1"/>
    <col min="14" max="14" width="19.140625" style="33" customWidth="1"/>
    <col min="15" max="15" width="0.42578125" style="33" customWidth="1"/>
    <col min="16" max="16" width="10.85546875" style="33"/>
    <col min="17" max="17" width="11.42578125" style="33" hidden="1" customWidth="1"/>
    <col min="18" max="18" width="12.85546875" style="33" hidden="1" customWidth="1"/>
    <col min="19" max="16384" width="10.85546875" style="33"/>
  </cols>
  <sheetData>
    <row r="1" spans="1:27" ht="10.5" customHeight="1" thickBot="1" x14ac:dyDescent="0.25">
      <c r="A1" s="29"/>
      <c r="B1" s="30"/>
      <c r="C1" s="30"/>
      <c r="D1" s="31"/>
      <c r="E1" s="31"/>
      <c r="F1" s="31"/>
      <c r="G1" s="31"/>
      <c r="H1" s="31"/>
      <c r="I1" s="31"/>
      <c r="J1" s="29"/>
      <c r="K1" s="29"/>
      <c r="L1" s="29"/>
      <c r="M1" s="29"/>
      <c r="N1" s="29"/>
      <c r="O1" s="32"/>
      <c r="Z1" s="34"/>
    </row>
    <row r="2" spans="1:27" ht="32.25" customHeight="1" x14ac:dyDescent="0.2">
      <c r="A2" s="29"/>
      <c r="B2" s="57"/>
      <c r="C2" s="110"/>
      <c r="D2" s="339" t="s">
        <v>113</v>
      </c>
      <c r="E2" s="339"/>
      <c r="F2" s="339"/>
      <c r="G2" s="339"/>
      <c r="H2" s="339"/>
      <c r="I2" s="339"/>
      <c r="J2" s="339"/>
      <c r="K2" s="339"/>
      <c r="L2" s="339"/>
      <c r="M2" s="129" t="s">
        <v>69</v>
      </c>
      <c r="N2" s="245" t="s">
        <v>604</v>
      </c>
      <c r="O2" s="35"/>
    </row>
    <row r="3" spans="1:27" ht="32.25" customHeight="1" x14ac:dyDescent="0.2">
      <c r="A3" s="29"/>
      <c r="B3" s="58"/>
      <c r="C3" s="111"/>
      <c r="D3" s="340"/>
      <c r="E3" s="340"/>
      <c r="F3" s="340"/>
      <c r="G3" s="340"/>
      <c r="H3" s="340"/>
      <c r="I3" s="340"/>
      <c r="J3" s="340"/>
      <c r="K3" s="340"/>
      <c r="L3" s="340"/>
      <c r="M3" s="84" t="s">
        <v>0</v>
      </c>
      <c r="N3" s="246">
        <v>3</v>
      </c>
      <c r="O3" s="35"/>
      <c r="Z3" s="34"/>
      <c r="AA3" s="34"/>
    </row>
    <row r="4" spans="1:27" ht="32.25" customHeight="1" thickBot="1" x14ac:dyDescent="0.25">
      <c r="A4" s="29"/>
      <c r="B4" s="59"/>
      <c r="C4" s="109"/>
      <c r="D4" s="347" t="s">
        <v>1</v>
      </c>
      <c r="E4" s="347"/>
      <c r="F4" s="347"/>
      <c r="G4" s="347"/>
      <c r="H4" s="347"/>
      <c r="I4" s="347"/>
      <c r="J4" s="347"/>
      <c r="K4" s="347"/>
      <c r="L4" s="347"/>
      <c r="M4" s="36" t="s">
        <v>70</v>
      </c>
      <c r="N4" s="247">
        <v>43487</v>
      </c>
      <c r="O4" s="35"/>
      <c r="Z4" s="34"/>
      <c r="AA4" s="34"/>
    </row>
    <row r="5" spans="1:27" ht="9" customHeight="1" x14ac:dyDescent="0.2">
      <c r="A5" s="32"/>
      <c r="B5" s="37"/>
      <c r="C5" s="37"/>
      <c r="D5" s="37"/>
      <c r="E5" s="38"/>
      <c r="F5" s="38"/>
      <c r="G5" s="38"/>
      <c r="H5" s="38"/>
      <c r="I5" s="38"/>
      <c r="J5" s="38"/>
      <c r="K5" s="38"/>
      <c r="L5" s="38"/>
      <c r="M5" s="38"/>
      <c r="N5" s="38"/>
      <c r="O5" s="38"/>
      <c r="Z5" s="34"/>
      <c r="AA5" s="34"/>
    </row>
    <row r="6" spans="1:27" s="41" customFormat="1" ht="18" customHeight="1" x14ac:dyDescent="0.2">
      <c r="A6" s="29"/>
      <c r="B6" s="334" t="s">
        <v>365</v>
      </c>
      <c r="C6" s="334"/>
      <c r="D6" s="334"/>
      <c r="E6" s="334"/>
      <c r="F6" s="334"/>
      <c r="G6" s="334"/>
      <c r="H6" s="334"/>
      <c r="I6" s="334"/>
      <c r="J6" s="46"/>
      <c r="K6" s="46"/>
      <c r="L6" s="46"/>
      <c r="M6" s="46"/>
      <c r="N6" s="46"/>
      <c r="O6" s="40"/>
      <c r="X6" s="33"/>
      <c r="Z6" s="34"/>
      <c r="AA6" s="42"/>
    </row>
    <row r="7" spans="1:27" s="41" customFormat="1" ht="9.75" customHeight="1" x14ac:dyDescent="0.2">
      <c r="A7" s="29"/>
      <c r="B7" s="46"/>
      <c r="C7" s="46"/>
      <c r="D7" s="43"/>
      <c r="E7" s="43"/>
      <c r="F7" s="43"/>
      <c r="G7" s="43"/>
      <c r="H7" s="43"/>
      <c r="I7" s="43"/>
      <c r="J7" s="43"/>
      <c r="K7" s="46"/>
      <c r="L7" s="46"/>
      <c r="M7" s="46"/>
      <c r="N7" s="46"/>
      <c r="O7" s="40"/>
      <c r="X7" s="33"/>
      <c r="Z7" s="34"/>
      <c r="AA7" s="42"/>
    </row>
    <row r="8" spans="1:27" s="41" customFormat="1" ht="27" customHeight="1" x14ac:dyDescent="0.2">
      <c r="A8" s="29"/>
      <c r="B8" s="394" t="s">
        <v>429</v>
      </c>
      <c r="C8" s="394"/>
      <c r="D8" s="328" t="str">
        <f>'01. INFORMACION GENERAL'!B8</f>
        <v>00. Plan de Acción por Dependencias</v>
      </c>
      <c r="E8" s="328"/>
      <c r="F8" s="328"/>
      <c r="G8" s="328"/>
      <c r="H8" s="108" t="s">
        <v>287</v>
      </c>
      <c r="I8" s="127"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Juan Carlos Velasquez Chavez</v>
      </c>
      <c r="J8" s="394" t="s">
        <v>289</v>
      </c>
      <c r="K8" s="394"/>
      <c r="L8" s="333" t="str">
        <f>'01. INFORMACION GENERAL'!J8</f>
        <v>Oficina de Comunicaciones</v>
      </c>
      <c r="M8" s="333"/>
      <c r="N8" s="333"/>
      <c r="O8" s="40"/>
      <c r="Q8" s="220" t="s">
        <v>475</v>
      </c>
      <c r="X8" s="33"/>
      <c r="Z8" s="34"/>
      <c r="AA8" s="42"/>
    </row>
    <row r="9" spans="1:27" s="41" customFormat="1" ht="33" customHeight="1" x14ac:dyDescent="0.2">
      <c r="A9" s="29"/>
      <c r="B9" s="394" t="s">
        <v>472</v>
      </c>
      <c r="C9" s="394"/>
      <c r="D9" s="328" t="str">
        <f>'01. INFORMACION GENERAL'!F8</f>
        <v>1 de Enero al 31 de Diciembre de 2019</v>
      </c>
      <c r="E9" s="328"/>
      <c r="F9" s="328"/>
      <c r="G9" s="328"/>
      <c r="H9" s="216" t="s">
        <v>473</v>
      </c>
      <c r="I9" s="216">
        <v>29</v>
      </c>
      <c r="J9" s="394"/>
      <c r="K9" s="394"/>
      <c r="L9" s="395"/>
      <c r="M9" s="395"/>
      <c r="N9" s="395"/>
      <c r="O9" s="40"/>
      <c r="Q9" s="220" t="s">
        <v>476</v>
      </c>
      <c r="X9" s="33"/>
      <c r="Z9" s="34"/>
      <c r="AA9" s="42"/>
    </row>
    <row r="10" spans="1:27" s="41" customFormat="1" ht="10.5" customHeight="1" x14ac:dyDescent="0.2">
      <c r="A10" s="29"/>
      <c r="B10" s="61"/>
      <c r="C10" s="61"/>
      <c r="D10" s="61"/>
      <c r="E10" s="43"/>
      <c r="F10" s="61"/>
      <c r="G10" s="61"/>
      <c r="H10" s="61"/>
      <c r="I10" s="61"/>
      <c r="J10" s="61"/>
      <c r="K10" s="61"/>
      <c r="L10" s="61"/>
      <c r="M10" s="61"/>
      <c r="N10" s="61"/>
      <c r="O10" s="40"/>
      <c r="Q10" s="220" t="s">
        <v>477</v>
      </c>
      <c r="X10" s="33"/>
      <c r="Z10" s="34"/>
      <c r="AA10" s="42"/>
    </row>
    <row r="11" spans="1:27" s="41" customFormat="1" ht="18" x14ac:dyDescent="0.2">
      <c r="A11" s="29"/>
      <c r="B11" s="329" t="s">
        <v>366</v>
      </c>
      <c r="C11" s="329"/>
      <c r="D11" s="329"/>
      <c r="E11" s="329"/>
      <c r="F11" s="329"/>
      <c r="G11" s="329"/>
      <c r="H11" s="329"/>
      <c r="I11" s="329"/>
      <c r="J11" s="39"/>
      <c r="K11" s="39"/>
      <c r="L11" s="39"/>
      <c r="M11" s="39"/>
      <c r="N11" s="39"/>
      <c r="O11" s="40"/>
      <c r="Q11" s="220" t="s">
        <v>478</v>
      </c>
      <c r="X11" s="33"/>
      <c r="Z11" s="34"/>
      <c r="AA11" s="42"/>
    </row>
    <row r="12" spans="1:27" s="41" customFormat="1" ht="11.25" customHeight="1" x14ac:dyDescent="0.2">
      <c r="A12" s="29"/>
      <c r="B12" s="43"/>
      <c r="C12" s="43"/>
      <c r="D12" s="43"/>
      <c r="E12" s="43"/>
      <c r="F12" s="29"/>
      <c r="G12" s="29"/>
      <c r="H12" s="29"/>
      <c r="I12" s="29"/>
      <c r="J12" s="29"/>
      <c r="K12" s="29"/>
      <c r="L12" s="29"/>
      <c r="M12" s="29"/>
      <c r="N12" s="29"/>
      <c r="O12" s="40"/>
      <c r="Q12" s="220" t="s">
        <v>479</v>
      </c>
      <c r="X12" s="33"/>
      <c r="Z12" s="34"/>
      <c r="AA12" s="42"/>
    </row>
    <row r="13" spans="1:27" s="41" customFormat="1" ht="21" customHeight="1" x14ac:dyDescent="0.3">
      <c r="A13" s="29"/>
      <c r="B13" s="70"/>
      <c r="C13" s="327" t="s">
        <v>286</v>
      </c>
      <c r="D13" s="327"/>
      <c r="E13" s="55"/>
      <c r="F13" s="128" t="s">
        <v>172</v>
      </c>
      <c r="G13" s="128" t="s">
        <v>303</v>
      </c>
      <c r="H13" s="128" t="s">
        <v>306</v>
      </c>
      <c r="I13" s="128" t="s">
        <v>307</v>
      </c>
      <c r="J13" s="100" t="s">
        <v>192</v>
      </c>
      <c r="K13" s="83" t="s">
        <v>193</v>
      </c>
      <c r="L13" s="83" t="s">
        <v>423</v>
      </c>
      <c r="M13" s="83" t="s">
        <v>337</v>
      </c>
      <c r="N13" s="83" t="s">
        <v>302</v>
      </c>
      <c r="O13" s="40"/>
      <c r="Q13" s="220" t="s">
        <v>480</v>
      </c>
      <c r="X13" s="33"/>
      <c r="Z13" s="34"/>
      <c r="AA13" s="42"/>
    </row>
    <row r="14" spans="1:27" s="41" customFormat="1" ht="28.5" customHeight="1" x14ac:dyDescent="0.2">
      <c r="A14" s="29"/>
      <c r="B14" s="155">
        <v>1</v>
      </c>
      <c r="C14" s="400" t="s">
        <v>191</v>
      </c>
      <c r="D14" s="400"/>
      <c r="E14" s="156"/>
      <c r="F14" s="157"/>
      <c r="G14" s="157"/>
      <c r="H14" s="157"/>
      <c r="I14" s="157"/>
      <c r="J14" s="158">
        <f>SUM(J15:J19)</f>
        <v>0</v>
      </c>
      <c r="K14" s="158">
        <f>SUM(K15:K19)</f>
        <v>0</v>
      </c>
      <c r="L14" s="158">
        <f>SUM(L15:L19)</f>
        <v>0</v>
      </c>
      <c r="M14" s="158">
        <f>SUM(M15:M19)</f>
        <v>0</v>
      </c>
      <c r="N14" s="158">
        <f>SUM(N15:N19)</f>
        <v>0</v>
      </c>
      <c r="O14" s="40"/>
      <c r="Q14" s="220" t="s">
        <v>552</v>
      </c>
      <c r="X14" s="33"/>
      <c r="Z14" s="34"/>
      <c r="AA14" s="42"/>
    </row>
    <row r="15" spans="1:27" s="41" customFormat="1" ht="36" customHeight="1" x14ac:dyDescent="0.3">
      <c r="A15" s="29"/>
      <c r="B15" s="159"/>
      <c r="C15" s="397"/>
      <c r="D15" s="398"/>
      <c r="E15" s="160"/>
      <c r="F15" s="161"/>
      <c r="G15" s="161"/>
      <c r="H15" s="162"/>
      <c r="I15" s="163"/>
      <c r="J15" s="259"/>
      <c r="K15" s="259"/>
      <c r="L15" s="259"/>
      <c r="M15" s="259"/>
      <c r="N15" s="259"/>
      <c r="O15" s="40"/>
      <c r="Q15" s="220" t="s">
        <v>481</v>
      </c>
      <c r="X15" s="33"/>
      <c r="Z15" s="34"/>
      <c r="AA15" s="42"/>
    </row>
    <row r="16" spans="1:27" s="41" customFormat="1" ht="36" customHeight="1" x14ac:dyDescent="0.2">
      <c r="A16" s="29"/>
      <c r="B16" s="159"/>
      <c r="C16" s="397"/>
      <c r="D16" s="398"/>
      <c r="E16" s="164"/>
      <c r="F16" s="161"/>
      <c r="G16" s="161"/>
      <c r="H16" s="162"/>
      <c r="I16" s="163"/>
      <c r="J16" s="259"/>
      <c r="K16" s="259"/>
      <c r="L16" s="259"/>
      <c r="M16" s="259"/>
      <c r="N16" s="259"/>
      <c r="O16" s="40"/>
      <c r="Q16" s="220" t="s">
        <v>482</v>
      </c>
      <c r="X16" s="33"/>
      <c r="Z16" s="34"/>
      <c r="AA16" s="42"/>
    </row>
    <row r="17" spans="1:27" s="41" customFormat="1" ht="36" customHeight="1" x14ac:dyDescent="0.2">
      <c r="A17" s="29"/>
      <c r="B17" s="159"/>
      <c r="C17" s="397"/>
      <c r="D17" s="398"/>
      <c r="E17" s="165"/>
      <c r="F17" s="161"/>
      <c r="G17" s="161"/>
      <c r="H17" s="162"/>
      <c r="I17" s="163"/>
      <c r="J17" s="259"/>
      <c r="K17" s="259"/>
      <c r="L17" s="259"/>
      <c r="M17" s="259"/>
      <c r="N17" s="259"/>
      <c r="O17" s="40"/>
      <c r="Q17" s="220"/>
      <c r="X17" s="33"/>
      <c r="Z17" s="34"/>
      <c r="AA17" s="42"/>
    </row>
    <row r="18" spans="1:27" s="41" customFormat="1" ht="36" customHeight="1" x14ac:dyDescent="0.2">
      <c r="A18" s="29"/>
      <c r="B18" s="159"/>
      <c r="C18" s="397"/>
      <c r="D18" s="398"/>
      <c r="E18" s="165"/>
      <c r="F18" s="161"/>
      <c r="G18" s="161"/>
      <c r="H18" s="162"/>
      <c r="I18" s="163"/>
      <c r="J18" s="259"/>
      <c r="K18" s="259"/>
      <c r="L18" s="259"/>
      <c r="M18" s="259"/>
      <c r="N18" s="259"/>
      <c r="O18" s="40"/>
      <c r="Q18" s="220"/>
      <c r="X18" s="33"/>
      <c r="Z18" s="34"/>
      <c r="AA18" s="42"/>
    </row>
    <row r="19" spans="1:27" s="41" customFormat="1" ht="36" customHeight="1" x14ac:dyDescent="0.2">
      <c r="A19" s="29"/>
      <c r="B19" s="159"/>
      <c r="C19" s="397"/>
      <c r="D19" s="398"/>
      <c r="E19" s="165"/>
      <c r="F19" s="161"/>
      <c r="G19" s="161"/>
      <c r="H19" s="162"/>
      <c r="I19" s="163"/>
      <c r="J19" s="259"/>
      <c r="K19" s="259"/>
      <c r="L19" s="259"/>
      <c r="M19" s="259"/>
      <c r="N19" s="259"/>
      <c r="O19" s="40"/>
      <c r="X19" s="33"/>
      <c r="Z19" s="34"/>
      <c r="AA19" s="42"/>
    </row>
    <row r="20" spans="1:27" s="41" customFormat="1" ht="36" customHeight="1" x14ac:dyDescent="0.2">
      <c r="A20" s="29"/>
      <c r="B20" s="159"/>
      <c r="C20" s="397"/>
      <c r="D20" s="398"/>
      <c r="E20" s="165"/>
      <c r="F20" s="161"/>
      <c r="G20" s="161"/>
      <c r="H20" s="162"/>
      <c r="I20" s="163"/>
      <c r="J20" s="259"/>
      <c r="K20" s="259"/>
      <c r="L20" s="259"/>
      <c r="M20" s="259"/>
      <c r="N20" s="259"/>
      <c r="O20" s="40"/>
      <c r="X20" s="33"/>
      <c r="Z20" s="34"/>
      <c r="AA20" s="42"/>
    </row>
    <row r="21" spans="1:27" s="41" customFormat="1" ht="36" customHeight="1" x14ac:dyDescent="0.2">
      <c r="A21" s="29"/>
      <c r="B21" s="159"/>
      <c r="C21" s="397"/>
      <c r="D21" s="398"/>
      <c r="E21" s="165"/>
      <c r="F21" s="161"/>
      <c r="G21" s="161"/>
      <c r="H21" s="162"/>
      <c r="I21" s="163"/>
      <c r="J21" s="259"/>
      <c r="K21" s="259"/>
      <c r="L21" s="259"/>
      <c r="M21" s="259"/>
      <c r="N21" s="259"/>
      <c r="O21" s="40"/>
      <c r="X21" s="33"/>
      <c r="Z21" s="34"/>
      <c r="AA21" s="42"/>
    </row>
    <row r="22" spans="1:27" s="41" customFormat="1" ht="36" customHeight="1" x14ac:dyDescent="0.2">
      <c r="A22" s="29"/>
      <c r="B22" s="159"/>
      <c r="C22" s="397"/>
      <c r="D22" s="398"/>
      <c r="E22" s="165"/>
      <c r="F22" s="161"/>
      <c r="G22" s="161"/>
      <c r="H22" s="162"/>
      <c r="I22" s="163"/>
      <c r="J22" s="259"/>
      <c r="K22" s="259"/>
      <c r="L22" s="259"/>
      <c r="M22" s="259"/>
      <c r="N22" s="259"/>
      <c r="O22" s="40"/>
      <c r="X22" s="33"/>
      <c r="Z22" s="34"/>
      <c r="AA22" s="42"/>
    </row>
    <row r="23" spans="1:27" s="41" customFormat="1" ht="28.5" customHeight="1" x14ac:dyDescent="0.2">
      <c r="A23" s="29"/>
      <c r="B23" s="96">
        <v>2</v>
      </c>
      <c r="C23" s="392" t="s">
        <v>283</v>
      </c>
      <c r="D23" s="392"/>
      <c r="E23" s="95"/>
      <c r="F23" s="99"/>
      <c r="G23" s="99"/>
      <c r="H23" s="99"/>
      <c r="I23" s="99"/>
      <c r="J23" s="145">
        <f>SUM(J24:J29)</f>
        <v>0</v>
      </c>
      <c r="K23" s="145">
        <f>SUM(K24:K29)</f>
        <v>0</v>
      </c>
      <c r="L23" s="145">
        <f>SUM(L24:L29)</f>
        <v>0</v>
      </c>
      <c r="M23" s="145">
        <f>SUM(M24:M29)</f>
        <v>0</v>
      </c>
      <c r="N23" s="145">
        <f>SUM(N24:N29)</f>
        <v>0</v>
      </c>
      <c r="O23" s="40"/>
      <c r="X23" s="33"/>
      <c r="Z23" s="34"/>
      <c r="AA23" s="42"/>
    </row>
    <row r="24" spans="1:27" s="41" customFormat="1" ht="31.5" customHeight="1" x14ac:dyDescent="0.3">
      <c r="A24" s="29"/>
      <c r="B24" s="98"/>
      <c r="C24" s="387"/>
      <c r="D24" s="388"/>
      <c r="E24" s="60"/>
      <c r="F24" s="82"/>
      <c r="G24" s="161"/>
      <c r="H24" s="162"/>
      <c r="I24" s="163"/>
      <c r="J24" s="259"/>
      <c r="K24" s="259"/>
      <c r="L24" s="259"/>
      <c r="M24" s="259"/>
      <c r="N24" s="259"/>
      <c r="O24" s="40"/>
      <c r="X24" s="33"/>
      <c r="Z24" s="34"/>
      <c r="AA24" s="42"/>
    </row>
    <row r="25" spans="1:27" s="41" customFormat="1" ht="31.5" customHeight="1" x14ac:dyDescent="0.2">
      <c r="A25" s="29"/>
      <c r="B25" s="98"/>
      <c r="C25" s="387"/>
      <c r="D25" s="388"/>
      <c r="E25" s="56"/>
      <c r="F25" s="82"/>
      <c r="G25" s="161"/>
      <c r="H25" s="162"/>
      <c r="I25" s="163"/>
      <c r="J25" s="259"/>
      <c r="K25" s="259"/>
      <c r="L25" s="259"/>
      <c r="M25" s="259"/>
      <c r="N25" s="259"/>
      <c r="O25" s="40"/>
      <c r="X25" s="33"/>
      <c r="Z25" s="34"/>
      <c r="AA25" s="42"/>
    </row>
    <row r="26" spans="1:27" s="41" customFormat="1" ht="28.5" customHeight="1" x14ac:dyDescent="0.2">
      <c r="A26" s="29"/>
      <c r="B26" s="98"/>
      <c r="C26" s="387"/>
      <c r="D26" s="388"/>
      <c r="E26" s="97"/>
      <c r="F26" s="82"/>
      <c r="G26" s="161"/>
      <c r="H26" s="162"/>
      <c r="I26" s="163"/>
      <c r="J26" s="259"/>
      <c r="K26" s="259"/>
      <c r="L26" s="259"/>
      <c r="M26" s="259"/>
      <c r="N26" s="259"/>
      <c r="O26" s="40"/>
      <c r="X26" s="33"/>
      <c r="Z26" s="34"/>
      <c r="AA26" s="42"/>
    </row>
    <row r="27" spans="1:27" s="41" customFormat="1" ht="28.5" customHeight="1" x14ac:dyDescent="0.2">
      <c r="A27" s="29"/>
      <c r="B27" s="98"/>
      <c r="C27" s="387"/>
      <c r="D27" s="388"/>
      <c r="E27" s="97"/>
      <c r="F27" s="92"/>
      <c r="G27" s="161"/>
      <c r="H27" s="162"/>
      <c r="I27" s="163"/>
      <c r="J27" s="259"/>
      <c r="K27" s="259"/>
      <c r="L27" s="259"/>
      <c r="M27" s="259"/>
      <c r="N27" s="259"/>
      <c r="O27" s="40"/>
      <c r="X27" s="33"/>
      <c r="Z27" s="34"/>
      <c r="AA27" s="42"/>
    </row>
    <row r="28" spans="1:27" s="41" customFormat="1" ht="28.5" customHeight="1" x14ac:dyDescent="0.2">
      <c r="A28" s="29"/>
      <c r="B28" s="98"/>
      <c r="C28" s="387"/>
      <c r="D28" s="388"/>
      <c r="E28" s="97"/>
      <c r="F28" s="92"/>
      <c r="G28" s="161"/>
      <c r="H28" s="162"/>
      <c r="I28" s="163"/>
      <c r="J28" s="259"/>
      <c r="K28" s="259"/>
      <c r="L28" s="259"/>
      <c r="M28" s="56"/>
      <c r="N28" s="259"/>
      <c r="O28" s="40"/>
      <c r="X28" s="33"/>
      <c r="Z28" s="34"/>
      <c r="AA28" s="42"/>
    </row>
    <row r="29" spans="1:27" s="41" customFormat="1" ht="28.5" customHeight="1" x14ac:dyDescent="0.2">
      <c r="A29" s="29"/>
      <c r="B29" s="98"/>
      <c r="C29" s="387"/>
      <c r="D29" s="388"/>
      <c r="E29" s="97"/>
      <c r="F29" s="92"/>
      <c r="G29" s="161"/>
      <c r="H29" s="162"/>
      <c r="I29" s="163"/>
      <c r="J29" s="259"/>
      <c r="K29" s="259"/>
      <c r="L29" s="259"/>
      <c r="M29" s="259"/>
      <c r="N29" s="259"/>
      <c r="O29" s="40"/>
      <c r="X29" s="33"/>
      <c r="Z29" s="34"/>
      <c r="AA29" s="42"/>
    </row>
    <row r="30" spans="1:27" s="41" customFormat="1" ht="28.5" customHeight="1" x14ac:dyDescent="0.2">
      <c r="A30" s="29"/>
      <c r="B30" s="96">
        <v>3</v>
      </c>
      <c r="C30" s="392" t="s">
        <v>284</v>
      </c>
      <c r="D30" s="392"/>
      <c r="E30" s="95"/>
      <c r="F30" s="99"/>
      <c r="G30" s="99"/>
      <c r="H30" s="99"/>
      <c r="I30" s="99"/>
      <c r="J30" s="260">
        <f>SUM(J31:J35)</f>
        <v>0</v>
      </c>
      <c r="K30" s="260">
        <f>SUM(K31:K35)</f>
        <v>0</v>
      </c>
      <c r="L30" s="260">
        <f>SUM(L31:L35)</f>
        <v>0</v>
      </c>
      <c r="M30" s="260">
        <f>SUM(M31:M35)</f>
        <v>0</v>
      </c>
      <c r="N30" s="260">
        <f>SUM(N31:N35)</f>
        <v>0</v>
      </c>
      <c r="O30" s="40"/>
      <c r="X30" s="33"/>
      <c r="Z30" s="34"/>
      <c r="AA30" s="42"/>
    </row>
    <row r="31" spans="1:27" s="41" customFormat="1" ht="31.5" customHeight="1" x14ac:dyDescent="0.3">
      <c r="A31" s="29"/>
      <c r="B31" s="98"/>
      <c r="C31" s="387"/>
      <c r="D31" s="388"/>
      <c r="E31" s="60"/>
      <c r="F31" s="161"/>
      <c r="G31" s="161"/>
      <c r="H31" s="162"/>
      <c r="I31" s="163"/>
      <c r="J31" s="259"/>
      <c r="K31" s="259"/>
      <c r="L31" s="259"/>
      <c r="M31" s="259"/>
      <c r="N31" s="259"/>
      <c r="O31" s="40"/>
      <c r="X31" s="33"/>
      <c r="Z31" s="34"/>
      <c r="AA31" s="42"/>
    </row>
    <row r="32" spans="1:27" s="41" customFormat="1" ht="31.5" customHeight="1" x14ac:dyDescent="0.3">
      <c r="A32" s="29"/>
      <c r="B32" s="98"/>
      <c r="C32" s="387"/>
      <c r="D32" s="387"/>
      <c r="E32" s="60"/>
      <c r="F32" s="161"/>
      <c r="G32" s="161"/>
      <c r="H32" s="162"/>
      <c r="I32" s="163"/>
      <c r="J32" s="259"/>
      <c r="K32" s="259"/>
      <c r="L32" s="259"/>
      <c r="M32" s="259"/>
      <c r="N32" s="259"/>
      <c r="O32" s="40"/>
      <c r="X32" s="33"/>
      <c r="Z32" s="34"/>
      <c r="AA32" s="42"/>
    </row>
    <row r="33" spans="1:27" s="41" customFormat="1" ht="31.5" customHeight="1" x14ac:dyDescent="0.3">
      <c r="A33" s="29"/>
      <c r="B33" s="98"/>
      <c r="C33" s="387"/>
      <c r="D33" s="387"/>
      <c r="E33" s="60"/>
      <c r="F33" s="161"/>
      <c r="G33" s="161"/>
      <c r="H33" s="162"/>
      <c r="I33" s="163"/>
      <c r="J33" s="259"/>
      <c r="K33" s="259"/>
      <c r="L33" s="259"/>
      <c r="M33" s="259"/>
      <c r="N33" s="259"/>
      <c r="O33" s="40"/>
      <c r="X33" s="33"/>
      <c r="Z33" s="34"/>
      <c r="AA33" s="42"/>
    </row>
    <row r="34" spans="1:27" s="41" customFormat="1" ht="31.5" customHeight="1" x14ac:dyDescent="0.3">
      <c r="A34" s="29"/>
      <c r="B34" s="98"/>
      <c r="C34" s="387"/>
      <c r="D34" s="388"/>
      <c r="E34" s="60"/>
      <c r="F34" s="161"/>
      <c r="G34" s="161"/>
      <c r="H34" s="162"/>
      <c r="I34" s="163"/>
      <c r="J34" s="259"/>
      <c r="K34" s="259"/>
      <c r="L34" s="259"/>
      <c r="M34" s="259"/>
      <c r="N34" s="259"/>
      <c r="O34" s="40"/>
      <c r="X34" s="33"/>
      <c r="Z34" s="34"/>
      <c r="AA34" s="42"/>
    </row>
    <row r="35" spans="1:27" s="41" customFormat="1" ht="39" customHeight="1" x14ac:dyDescent="0.3">
      <c r="A35" s="29"/>
      <c r="B35" s="98"/>
      <c r="C35" s="387"/>
      <c r="D35" s="388"/>
      <c r="E35" s="60"/>
      <c r="F35" s="161"/>
      <c r="G35" s="161"/>
      <c r="H35" s="162"/>
      <c r="I35" s="163"/>
      <c r="J35" s="259"/>
      <c r="K35" s="259"/>
      <c r="L35" s="259"/>
      <c r="M35" s="259"/>
      <c r="N35" s="259"/>
      <c r="O35" s="40"/>
      <c r="X35" s="33"/>
      <c r="Z35" s="34"/>
      <c r="AA35" s="42"/>
    </row>
    <row r="36" spans="1:27" s="41" customFormat="1" ht="28.5" customHeight="1" x14ac:dyDescent="0.2">
      <c r="A36" s="29"/>
      <c r="B36" s="96">
        <v>4</v>
      </c>
      <c r="C36" s="392" t="s">
        <v>291</v>
      </c>
      <c r="D36" s="392"/>
      <c r="E36" s="95"/>
      <c r="F36" s="99"/>
      <c r="G36" s="99"/>
      <c r="H36" s="99"/>
      <c r="I36" s="99"/>
      <c r="J36" s="260">
        <f>SUM(J37:J46)</f>
        <v>0</v>
      </c>
      <c r="K36" s="260">
        <f>SUM(K37:K46)</f>
        <v>0</v>
      </c>
      <c r="L36" s="260">
        <f>SUM(L37:L46)</f>
        <v>0</v>
      </c>
      <c r="M36" s="260">
        <f>SUM(M37:M46)</f>
        <v>0</v>
      </c>
      <c r="N36" s="260">
        <f>SUM(N37:N46)</f>
        <v>0</v>
      </c>
      <c r="O36" s="40"/>
      <c r="X36" s="33"/>
      <c r="Z36" s="34"/>
      <c r="AA36" s="42"/>
    </row>
    <row r="37" spans="1:27" s="41" customFormat="1" ht="36" customHeight="1" x14ac:dyDescent="0.3">
      <c r="A37" s="29"/>
      <c r="B37" s="98"/>
      <c r="C37" s="387"/>
      <c r="D37" s="388"/>
      <c r="E37" s="60"/>
      <c r="F37" s="161"/>
      <c r="G37" s="161"/>
      <c r="H37" s="162"/>
      <c r="I37" s="163"/>
      <c r="J37" s="259"/>
      <c r="K37" s="259"/>
      <c r="L37" s="259"/>
      <c r="M37" s="259"/>
      <c r="N37" s="259"/>
      <c r="O37" s="40"/>
      <c r="X37" s="33"/>
      <c r="Z37" s="34"/>
      <c r="AA37" s="42"/>
    </row>
    <row r="38" spans="1:27" s="41" customFormat="1" ht="36" customHeight="1" x14ac:dyDescent="0.3">
      <c r="A38" s="29"/>
      <c r="B38" s="98"/>
      <c r="C38" s="387"/>
      <c r="D38" s="388"/>
      <c r="E38" s="60"/>
      <c r="F38" s="161"/>
      <c r="G38" s="161"/>
      <c r="H38" s="162"/>
      <c r="I38" s="163"/>
      <c r="J38" s="259"/>
      <c r="K38" s="259"/>
      <c r="L38" s="259"/>
      <c r="M38" s="259"/>
      <c r="N38" s="259"/>
      <c r="O38" s="40"/>
      <c r="X38" s="33"/>
      <c r="Z38" s="34"/>
      <c r="AA38" s="42"/>
    </row>
    <row r="39" spans="1:27" s="41" customFormat="1" ht="36" customHeight="1" x14ac:dyDescent="0.3">
      <c r="A39" s="29"/>
      <c r="B39" s="98"/>
      <c r="C39" s="387"/>
      <c r="D39" s="388"/>
      <c r="E39" s="60"/>
      <c r="F39" s="161"/>
      <c r="G39" s="161"/>
      <c r="H39" s="162"/>
      <c r="I39" s="163"/>
      <c r="J39" s="259"/>
      <c r="K39" s="259"/>
      <c r="L39" s="259"/>
      <c r="M39" s="259"/>
      <c r="N39" s="259"/>
      <c r="O39" s="40"/>
      <c r="X39" s="33"/>
      <c r="Z39" s="34"/>
      <c r="AA39" s="42"/>
    </row>
    <row r="40" spans="1:27" s="41" customFormat="1" ht="36" customHeight="1" x14ac:dyDescent="0.3">
      <c r="A40" s="29"/>
      <c r="B40" s="98"/>
      <c r="C40" s="387"/>
      <c r="D40" s="388"/>
      <c r="E40" s="60"/>
      <c r="F40" s="161"/>
      <c r="G40" s="161"/>
      <c r="H40" s="162"/>
      <c r="I40" s="163"/>
      <c r="J40" s="259"/>
      <c r="K40" s="259"/>
      <c r="L40" s="259"/>
      <c r="M40" s="259"/>
      <c r="N40" s="259"/>
      <c r="O40" s="40"/>
      <c r="X40" s="33"/>
      <c r="Z40" s="34"/>
      <c r="AA40" s="42"/>
    </row>
    <row r="41" spans="1:27" s="41" customFormat="1" ht="36" customHeight="1" x14ac:dyDescent="0.3">
      <c r="A41" s="29"/>
      <c r="B41" s="98"/>
      <c r="C41" s="387"/>
      <c r="D41" s="388"/>
      <c r="E41" s="60"/>
      <c r="F41" s="161"/>
      <c r="G41" s="161"/>
      <c r="H41" s="162"/>
      <c r="I41" s="163"/>
      <c r="J41" s="259"/>
      <c r="K41" s="259"/>
      <c r="L41" s="259"/>
      <c r="M41" s="259"/>
      <c r="N41" s="259"/>
      <c r="O41" s="40"/>
      <c r="X41" s="33"/>
      <c r="Z41" s="34"/>
      <c r="AA41" s="42"/>
    </row>
    <row r="42" spans="1:27" s="41" customFormat="1" ht="36" customHeight="1" x14ac:dyDescent="0.3">
      <c r="A42" s="29"/>
      <c r="B42" s="98"/>
      <c r="C42" s="387"/>
      <c r="D42" s="388"/>
      <c r="E42" s="60"/>
      <c r="F42" s="161"/>
      <c r="G42" s="161"/>
      <c r="H42" s="162"/>
      <c r="I42" s="163"/>
      <c r="J42" s="259"/>
      <c r="K42" s="259"/>
      <c r="L42" s="259"/>
      <c r="M42" s="259"/>
      <c r="N42" s="259"/>
      <c r="O42" s="40"/>
      <c r="X42" s="33"/>
      <c r="Z42" s="34"/>
      <c r="AA42" s="42"/>
    </row>
    <row r="43" spans="1:27" s="41" customFormat="1" ht="36" customHeight="1" x14ac:dyDescent="0.3">
      <c r="A43" s="29"/>
      <c r="B43" s="98"/>
      <c r="C43" s="387"/>
      <c r="D43" s="388"/>
      <c r="E43" s="60"/>
      <c r="F43" s="161"/>
      <c r="G43" s="161"/>
      <c r="H43" s="162"/>
      <c r="I43" s="163"/>
      <c r="J43" s="259"/>
      <c r="K43" s="259"/>
      <c r="L43" s="259"/>
      <c r="M43" s="259"/>
      <c r="N43" s="259"/>
      <c r="O43" s="40"/>
      <c r="X43" s="33"/>
      <c r="Z43" s="34"/>
      <c r="AA43" s="42"/>
    </row>
    <row r="44" spans="1:27" s="41" customFormat="1" ht="36" customHeight="1" x14ac:dyDescent="0.3">
      <c r="A44" s="29"/>
      <c r="B44" s="98"/>
      <c r="C44" s="387"/>
      <c r="D44" s="388"/>
      <c r="E44" s="60"/>
      <c r="F44" s="161"/>
      <c r="G44" s="161"/>
      <c r="H44" s="162"/>
      <c r="I44" s="163"/>
      <c r="J44" s="259"/>
      <c r="K44" s="259"/>
      <c r="L44" s="259"/>
      <c r="M44" s="259"/>
      <c r="N44" s="259"/>
      <c r="O44" s="40"/>
      <c r="X44" s="33"/>
      <c r="Z44" s="34"/>
      <c r="AA44" s="42"/>
    </row>
    <row r="45" spans="1:27" s="41" customFormat="1" ht="42" customHeight="1" x14ac:dyDescent="0.3">
      <c r="A45" s="29"/>
      <c r="B45" s="98"/>
      <c r="C45" s="387"/>
      <c r="D45" s="388"/>
      <c r="E45" s="60"/>
      <c r="F45" s="161"/>
      <c r="G45" s="161"/>
      <c r="H45" s="162"/>
      <c r="I45" s="163"/>
      <c r="J45" s="259"/>
      <c r="K45" s="259"/>
      <c r="L45" s="259"/>
      <c r="M45" s="259"/>
      <c r="N45" s="259"/>
      <c r="O45" s="40"/>
      <c r="X45" s="33"/>
      <c r="Z45" s="34"/>
      <c r="AA45" s="42"/>
    </row>
    <row r="46" spans="1:27" s="41" customFormat="1" ht="33.75" customHeight="1" x14ac:dyDescent="0.3">
      <c r="A46" s="29"/>
      <c r="B46" s="98"/>
      <c r="C46" s="387"/>
      <c r="D46" s="388"/>
      <c r="E46" s="60"/>
      <c r="F46" s="161"/>
      <c r="G46" s="161"/>
      <c r="H46" s="162"/>
      <c r="I46" s="163"/>
      <c r="J46" s="259"/>
      <c r="K46" s="259"/>
      <c r="L46" s="259"/>
      <c r="M46" s="259"/>
      <c r="N46" s="259"/>
      <c r="O46" s="40"/>
      <c r="X46" s="33"/>
      <c r="Z46" s="34"/>
      <c r="AA46" s="42"/>
    </row>
    <row r="47" spans="1:27" s="41" customFormat="1" ht="28.5" customHeight="1" x14ac:dyDescent="0.2">
      <c r="A47" s="29"/>
      <c r="B47" s="96">
        <v>5</v>
      </c>
      <c r="C47" s="392" t="s">
        <v>547</v>
      </c>
      <c r="D47" s="392"/>
      <c r="E47" s="95"/>
      <c r="F47" s="99"/>
      <c r="G47" s="99"/>
      <c r="H47" s="99"/>
      <c r="I47" s="99"/>
      <c r="J47" s="260">
        <f>SUM(J48:J58)</f>
        <v>0</v>
      </c>
      <c r="K47" s="260">
        <f>SUM(K48:K58)</f>
        <v>0</v>
      </c>
      <c r="L47" s="260">
        <f>SUM(L48:L58)</f>
        <v>0</v>
      </c>
      <c r="M47" s="260">
        <f>SUM(M48:M58)</f>
        <v>0</v>
      </c>
      <c r="N47" s="260">
        <f>SUM(N48:N58)</f>
        <v>0</v>
      </c>
      <c r="O47" s="40"/>
      <c r="X47" s="33"/>
      <c r="Z47" s="34"/>
      <c r="AA47" s="42"/>
    </row>
    <row r="48" spans="1:27" s="41" customFormat="1" ht="36" customHeight="1" x14ac:dyDescent="0.3">
      <c r="A48" s="29"/>
      <c r="B48" s="98"/>
      <c r="C48" s="387"/>
      <c r="D48" s="388"/>
      <c r="E48" s="60"/>
      <c r="F48" s="161"/>
      <c r="G48" s="161"/>
      <c r="H48" s="162"/>
      <c r="I48" s="163"/>
      <c r="J48" s="259"/>
      <c r="K48" s="259"/>
      <c r="L48" s="259"/>
      <c r="M48" s="259"/>
      <c r="N48" s="259"/>
      <c r="O48" s="40"/>
      <c r="X48" s="33"/>
      <c r="Z48" s="34"/>
      <c r="AA48" s="42"/>
    </row>
    <row r="49" spans="1:28" s="41" customFormat="1" ht="36" customHeight="1" x14ac:dyDescent="0.3">
      <c r="A49" s="29"/>
      <c r="B49" s="98"/>
      <c r="C49" s="387"/>
      <c r="D49" s="388"/>
      <c r="E49" s="60"/>
      <c r="F49" s="161"/>
      <c r="G49" s="161"/>
      <c r="H49" s="162"/>
      <c r="I49" s="163"/>
      <c r="J49" s="259"/>
      <c r="K49" s="259"/>
      <c r="L49" s="259"/>
      <c r="M49" s="259"/>
      <c r="N49" s="259"/>
      <c r="O49" s="40"/>
      <c r="X49" s="33"/>
      <c r="Z49" s="34"/>
      <c r="AA49" s="42"/>
    </row>
    <row r="50" spans="1:28" s="41" customFormat="1" ht="36" customHeight="1" x14ac:dyDescent="0.3">
      <c r="A50" s="29"/>
      <c r="B50" s="98"/>
      <c r="C50" s="387"/>
      <c r="D50" s="388"/>
      <c r="E50" s="60"/>
      <c r="F50" s="161"/>
      <c r="G50" s="161"/>
      <c r="H50" s="162"/>
      <c r="I50" s="163"/>
      <c r="J50" s="259"/>
      <c r="K50" s="259"/>
      <c r="L50" s="259"/>
      <c r="M50" s="259"/>
      <c r="N50" s="259"/>
      <c r="O50" s="40"/>
      <c r="X50" s="33"/>
      <c r="Z50" s="34"/>
      <c r="AA50" s="42"/>
    </row>
    <row r="51" spans="1:28" s="41" customFormat="1" ht="36" customHeight="1" x14ac:dyDescent="0.3">
      <c r="A51" s="29"/>
      <c r="B51" s="98"/>
      <c r="C51" s="387"/>
      <c r="D51" s="388"/>
      <c r="E51" s="60"/>
      <c r="F51" s="161"/>
      <c r="G51" s="161"/>
      <c r="H51" s="162"/>
      <c r="I51" s="163"/>
      <c r="J51" s="259"/>
      <c r="K51" s="259"/>
      <c r="L51" s="259"/>
      <c r="M51" s="259"/>
      <c r="N51" s="259"/>
      <c r="O51" s="40"/>
      <c r="X51" s="33"/>
      <c r="Z51" s="34"/>
      <c r="AA51" s="42"/>
    </row>
    <row r="52" spans="1:28" s="41" customFormat="1" ht="36" customHeight="1" x14ac:dyDescent="0.3">
      <c r="A52" s="29"/>
      <c r="B52" s="98"/>
      <c r="C52" s="387"/>
      <c r="D52" s="388"/>
      <c r="E52" s="60"/>
      <c r="F52" s="161"/>
      <c r="G52" s="161"/>
      <c r="H52" s="162"/>
      <c r="I52" s="163"/>
      <c r="J52" s="259"/>
      <c r="K52" s="259"/>
      <c r="L52" s="259"/>
      <c r="M52" s="259"/>
      <c r="N52" s="259"/>
      <c r="O52" s="40"/>
      <c r="X52" s="33"/>
      <c r="Z52" s="34"/>
      <c r="AA52" s="42"/>
    </row>
    <row r="53" spans="1:28" s="41" customFormat="1" ht="36" customHeight="1" x14ac:dyDescent="0.2">
      <c r="A53" s="29"/>
      <c r="B53" s="98"/>
      <c r="C53" s="387"/>
      <c r="D53" s="388"/>
      <c r="E53" s="162"/>
      <c r="F53" s="389"/>
      <c r="G53" s="389"/>
      <c r="H53" s="389"/>
      <c r="I53" s="389"/>
      <c r="J53" s="383"/>
      <c r="K53" s="383"/>
      <c r="L53" s="383"/>
      <c r="M53" s="383"/>
      <c r="N53" s="383"/>
      <c r="O53" s="40"/>
      <c r="X53" s="33"/>
      <c r="Z53" s="34"/>
      <c r="AA53" s="42"/>
    </row>
    <row r="54" spans="1:28" s="41" customFormat="1" ht="42" customHeight="1" x14ac:dyDescent="0.2">
      <c r="A54" s="29"/>
      <c r="B54" s="98"/>
      <c r="C54" s="387"/>
      <c r="D54" s="388"/>
      <c r="E54" s="162"/>
      <c r="F54" s="390"/>
      <c r="G54" s="390"/>
      <c r="H54" s="390"/>
      <c r="I54" s="390"/>
      <c r="J54" s="384"/>
      <c r="K54" s="384"/>
      <c r="L54" s="384"/>
      <c r="M54" s="384"/>
      <c r="N54" s="384"/>
      <c r="O54" s="40"/>
      <c r="X54" s="33"/>
      <c r="Z54" s="34"/>
      <c r="AA54" s="42"/>
    </row>
    <row r="55" spans="1:28" s="41" customFormat="1" ht="42" customHeight="1" x14ac:dyDescent="0.2">
      <c r="A55" s="29"/>
      <c r="B55" s="98"/>
      <c r="C55" s="387"/>
      <c r="D55" s="388"/>
      <c r="E55" s="162"/>
      <c r="F55" s="390"/>
      <c r="G55" s="390"/>
      <c r="H55" s="390"/>
      <c r="I55" s="390"/>
      <c r="J55" s="384"/>
      <c r="K55" s="384"/>
      <c r="L55" s="384"/>
      <c r="M55" s="384"/>
      <c r="N55" s="384"/>
      <c r="O55" s="40"/>
      <c r="X55" s="33"/>
      <c r="Z55" s="34"/>
      <c r="AA55" s="42"/>
    </row>
    <row r="56" spans="1:28" s="41" customFormat="1" ht="42" customHeight="1" x14ac:dyDescent="0.2">
      <c r="A56" s="29"/>
      <c r="B56" s="98"/>
      <c r="C56" s="387"/>
      <c r="D56" s="388"/>
      <c r="E56" s="162"/>
      <c r="F56" s="391"/>
      <c r="G56" s="391"/>
      <c r="H56" s="391"/>
      <c r="I56" s="391"/>
      <c r="J56" s="385"/>
      <c r="K56" s="385"/>
      <c r="L56" s="385"/>
      <c r="M56" s="386"/>
      <c r="N56" s="386"/>
      <c r="O56" s="40"/>
      <c r="X56" s="33"/>
      <c r="Z56" s="34"/>
      <c r="AA56" s="42"/>
    </row>
    <row r="57" spans="1:28" s="41" customFormat="1" ht="42" customHeight="1" x14ac:dyDescent="0.2">
      <c r="A57" s="29"/>
      <c r="B57" s="98"/>
      <c r="C57" s="387"/>
      <c r="D57" s="388"/>
      <c r="E57" s="162"/>
      <c r="F57" s="161"/>
      <c r="G57" s="161"/>
      <c r="H57" s="162"/>
      <c r="I57" s="163"/>
      <c r="J57" s="270"/>
      <c r="K57" s="270"/>
      <c r="L57" s="259"/>
      <c r="M57" s="259"/>
      <c r="N57" s="259"/>
      <c r="O57" s="40"/>
      <c r="X57" s="33"/>
      <c r="Z57" s="34"/>
      <c r="AA57" s="42"/>
    </row>
    <row r="58" spans="1:28" s="41" customFormat="1" ht="39" customHeight="1" x14ac:dyDescent="0.3">
      <c r="A58" s="29"/>
      <c r="B58" s="98"/>
      <c r="C58" s="387"/>
      <c r="D58" s="388"/>
      <c r="E58" s="60"/>
      <c r="F58" s="161"/>
      <c r="G58" s="161"/>
      <c r="H58" s="162"/>
      <c r="I58" s="163"/>
      <c r="J58" s="259"/>
      <c r="K58" s="259"/>
      <c r="L58" s="259"/>
      <c r="M58" s="259"/>
      <c r="N58" s="259"/>
      <c r="O58" s="40"/>
      <c r="X58" s="33"/>
      <c r="Z58" s="34"/>
      <c r="AA58" s="42"/>
    </row>
    <row r="59" spans="1:28" s="41" customFormat="1" ht="28.5" customHeight="1" x14ac:dyDescent="0.2">
      <c r="A59" s="29"/>
      <c r="B59" s="250"/>
      <c r="C59" s="399" t="s">
        <v>285</v>
      </c>
      <c r="D59" s="399"/>
      <c r="E59" s="251"/>
      <c r="F59" s="250"/>
      <c r="G59" s="250"/>
      <c r="H59" s="252"/>
      <c r="I59" s="252"/>
      <c r="J59" s="261"/>
      <c r="K59" s="261"/>
      <c r="L59" s="261"/>
      <c r="M59" s="261"/>
      <c r="N59" s="261"/>
      <c r="O59" s="40"/>
      <c r="X59" s="33"/>
      <c r="Z59" s="34"/>
      <c r="AA59" s="42"/>
    </row>
    <row r="60" spans="1:28" x14ac:dyDescent="0.2">
      <c r="A60" s="29"/>
      <c r="B60" s="30"/>
      <c r="C60" s="30"/>
      <c r="D60" s="31"/>
      <c r="E60" s="31"/>
      <c r="F60" s="31"/>
      <c r="G60" s="31"/>
      <c r="H60" s="31"/>
      <c r="I60" s="31"/>
      <c r="J60" s="29"/>
      <c r="K60" s="29"/>
      <c r="L60" s="29"/>
      <c r="M60" s="29"/>
      <c r="N60" s="29"/>
      <c r="O60" s="29"/>
      <c r="Z60" s="34"/>
      <c r="AA60" s="34"/>
      <c r="AB60" s="34"/>
    </row>
    <row r="61" spans="1:28" ht="15" x14ac:dyDescent="0.2">
      <c r="A61" s="29"/>
      <c r="B61" s="227"/>
      <c r="C61" s="227"/>
      <c r="D61" s="228"/>
      <c r="E61" s="228"/>
      <c r="F61" s="228"/>
      <c r="G61" s="228"/>
      <c r="H61" s="229"/>
      <c r="I61" s="223" t="s">
        <v>506</v>
      </c>
      <c r="J61" s="223" t="s">
        <v>315</v>
      </c>
      <c r="K61" s="236" t="s">
        <v>193</v>
      </c>
      <c r="L61" s="223" t="s">
        <v>423</v>
      </c>
      <c r="M61" s="223" t="s">
        <v>337</v>
      </c>
      <c r="N61" s="223" t="s">
        <v>302</v>
      </c>
      <c r="O61" s="29"/>
      <c r="Z61" s="34"/>
      <c r="AA61" s="34"/>
      <c r="AB61" s="34"/>
    </row>
    <row r="62" spans="1:28" ht="16.5" customHeight="1" x14ac:dyDescent="0.2">
      <c r="A62" s="29"/>
      <c r="B62" s="227"/>
      <c r="C62" s="227"/>
      <c r="D62" s="228"/>
      <c r="E62" s="228"/>
      <c r="F62" s="228"/>
      <c r="G62" s="228"/>
      <c r="H62" s="230" t="s">
        <v>512</v>
      </c>
      <c r="I62" s="224"/>
      <c r="J62" s="224"/>
      <c r="K62" s="262"/>
      <c r="L62" s="262"/>
      <c r="M62" s="262"/>
      <c r="N62" s="262"/>
      <c r="O62" s="29"/>
      <c r="Z62" s="34"/>
      <c r="AA62" s="34"/>
      <c r="AB62" s="34"/>
    </row>
    <row r="63" spans="1:28" ht="16.5" customHeight="1" x14ac:dyDescent="0.2">
      <c r="A63" s="29"/>
      <c r="B63" s="227"/>
      <c r="C63" s="227"/>
      <c r="D63" s="228"/>
      <c r="E63" s="228"/>
      <c r="F63" s="228"/>
      <c r="G63" s="228"/>
      <c r="H63" s="231" t="s">
        <v>511</v>
      </c>
      <c r="I63" s="225"/>
      <c r="J63" s="225"/>
      <c r="K63" s="263"/>
      <c r="L63" s="263"/>
      <c r="M63" s="263"/>
      <c r="N63" s="263"/>
      <c r="O63" s="29"/>
      <c r="Z63" s="34"/>
      <c r="AA63" s="34"/>
      <c r="AB63" s="34"/>
    </row>
    <row r="64" spans="1:28" ht="16.5" customHeight="1" x14ac:dyDescent="0.2">
      <c r="A64" s="29"/>
      <c r="B64" s="227"/>
      <c r="C64" s="396"/>
      <c r="D64" s="396"/>
      <c r="E64" s="232"/>
      <c r="F64" s="232"/>
      <c r="G64" s="232"/>
      <c r="H64" s="231" t="s">
        <v>508</v>
      </c>
      <c r="I64" s="225"/>
      <c r="J64" s="264"/>
      <c r="K64" s="263"/>
      <c r="L64" s="263"/>
      <c r="M64" s="263"/>
      <c r="N64" s="263"/>
      <c r="O64" s="29"/>
      <c r="Z64" s="34"/>
      <c r="AA64" s="34"/>
      <c r="AB64" s="34"/>
    </row>
    <row r="65" spans="1:28" ht="16.5" customHeight="1" x14ac:dyDescent="0.2">
      <c r="A65" s="29"/>
      <c r="B65" s="227"/>
      <c r="C65" s="396"/>
      <c r="D65" s="396"/>
      <c r="E65" s="232"/>
      <c r="F65" s="232"/>
      <c r="G65" s="232"/>
      <c r="H65" s="231" t="s">
        <v>509</v>
      </c>
      <c r="I65" s="225"/>
      <c r="J65" s="264"/>
      <c r="K65" s="263"/>
      <c r="L65" s="263"/>
      <c r="M65" s="263"/>
      <c r="N65" s="263"/>
      <c r="O65" s="29"/>
      <c r="Z65" s="34"/>
      <c r="AA65" s="34"/>
      <c r="AB65" s="34"/>
    </row>
    <row r="66" spans="1:28" ht="16.5" customHeight="1" x14ac:dyDescent="0.2">
      <c r="A66" s="29"/>
      <c r="B66" s="227"/>
      <c r="C66" s="396"/>
      <c r="D66" s="396"/>
      <c r="E66" s="233"/>
      <c r="F66" s="233"/>
      <c r="G66" s="233"/>
      <c r="H66" s="234" t="s">
        <v>510</v>
      </c>
      <c r="I66" s="226"/>
      <c r="J66" s="265"/>
      <c r="K66" s="266"/>
      <c r="L66" s="266"/>
      <c r="M66" s="266"/>
      <c r="N66" s="266"/>
      <c r="O66" s="29"/>
      <c r="Z66" s="34"/>
      <c r="AA66" s="34"/>
      <c r="AB66" s="34"/>
    </row>
    <row r="67" spans="1:28" ht="23.25" customHeight="1" x14ac:dyDescent="0.2">
      <c r="A67" s="29"/>
      <c r="B67" s="227"/>
      <c r="C67" s="393"/>
      <c r="D67" s="393"/>
      <c r="E67" s="235"/>
      <c r="F67" s="235"/>
      <c r="G67" s="235"/>
      <c r="H67" s="248" t="s">
        <v>507</v>
      </c>
      <c r="I67" s="267"/>
      <c r="J67" s="267"/>
      <c r="K67" s="249"/>
      <c r="L67" s="249"/>
      <c r="M67" s="249"/>
      <c r="N67" s="249"/>
      <c r="O67" s="29"/>
      <c r="Z67" s="34"/>
      <c r="AA67" s="34"/>
      <c r="AB67" s="34"/>
    </row>
    <row r="68" spans="1:28" ht="9" customHeight="1" x14ac:dyDescent="0.2">
      <c r="A68" s="29"/>
      <c r="B68" s="227"/>
      <c r="C68" s="227"/>
      <c r="D68" s="228"/>
      <c r="E68" s="228"/>
      <c r="F68" s="228"/>
      <c r="G68" s="228"/>
      <c r="H68" s="228"/>
      <c r="I68" s="31"/>
      <c r="J68" s="29"/>
      <c r="K68" s="29"/>
      <c r="L68" s="29"/>
      <c r="M68" s="29"/>
      <c r="N68" s="29"/>
      <c r="O68" s="29"/>
      <c r="Z68" s="34"/>
      <c r="AA68" s="34"/>
      <c r="AB68" s="34"/>
    </row>
    <row r="69" spans="1:28" x14ac:dyDescent="0.2">
      <c r="A69" s="29"/>
      <c r="B69" s="30"/>
      <c r="C69" s="30"/>
      <c r="D69" s="31"/>
      <c r="E69" s="31"/>
      <c r="F69" s="31"/>
      <c r="G69" s="31"/>
      <c r="H69" s="31"/>
      <c r="I69" s="31"/>
      <c r="J69" s="29"/>
      <c r="K69" s="29"/>
      <c r="L69" s="29"/>
      <c r="M69" s="29"/>
      <c r="N69" s="29"/>
      <c r="O69" s="29"/>
      <c r="Z69" s="34"/>
      <c r="AA69" s="34"/>
      <c r="AB69" s="34"/>
    </row>
    <row r="70" spans="1:28" x14ac:dyDescent="0.2">
      <c r="Z70" s="34"/>
      <c r="AA70" s="34"/>
      <c r="AB70" s="34"/>
    </row>
    <row r="71" spans="1:28" x14ac:dyDescent="0.2">
      <c r="Z71" s="34"/>
      <c r="AA71" s="34"/>
      <c r="AB71" s="34"/>
    </row>
    <row r="72" spans="1:28" x14ac:dyDescent="0.2">
      <c r="Z72" s="34"/>
      <c r="AA72" s="34"/>
      <c r="AB72" s="34"/>
    </row>
    <row r="73" spans="1:28" x14ac:dyDescent="0.2">
      <c r="Z73" s="34"/>
      <c r="AA73" s="34"/>
      <c r="AB73" s="34"/>
    </row>
    <row r="74" spans="1:28" x14ac:dyDescent="0.2">
      <c r="Z74" s="34"/>
      <c r="AA74" s="34"/>
      <c r="AB74" s="34"/>
    </row>
    <row r="75" spans="1:28" x14ac:dyDescent="0.2">
      <c r="Z75" s="34"/>
      <c r="AA75" s="34"/>
      <c r="AB75" s="34"/>
    </row>
    <row r="76" spans="1:28" x14ac:dyDescent="0.2">
      <c r="Z76" s="34"/>
      <c r="AA76" s="34"/>
      <c r="AB76" s="34"/>
    </row>
    <row r="77" spans="1:28" x14ac:dyDescent="0.2">
      <c r="Z77" s="34"/>
      <c r="AA77" s="34"/>
      <c r="AB77" s="34"/>
    </row>
    <row r="78" spans="1:28" x14ac:dyDescent="0.2">
      <c r="Z78" s="34"/>
      <c r="AA78" s="34"/>
      <c r="AB78" s="34"/>
    </row>
    <row r="79" spans="1:28" x14ac:dyDescent="0.2">
      <c r="Z79" s="34"/>
      <c r="AA79" s="34"/>
      <c r="AB79" s="34"/>
    </row>
    <row r="80" spans="1:28" x14ac:dyDescent="0.2">
      <c r="Z80" s="34"/>
      <c r="AA80" s="34"/>
      <c r="AB80" s="34"/>
    </row>
    <row r="81" spans="26:28" x14ac:dyDescent="0.2">
      <c r="Z81" s="34"/>
      <c r="AA81" s="34"/>
      <c r="AB81" s="34"/>
    </row>
    <row r="82" spans="26:28" x14ac:dyDescent="0.2">
      <c r="Z82" s="34"/>
      <c r="AA82" s="34"/>
      <c r="AB82" s="34"/>
    </row>
    <row r="83" spans="26:28" x14ac:dyDescent="0.2">
      <c r="AA83" s="34"/>
      <c r="AB83" s="34"/>
    </row>
    <row r="84" spans="26:28" x14ac:dyDescent="0.2">
      <c r="AA84" s="34"/>
      <c r="AB84" s="34"/>
    </row>
    <row r="85" spans="26:28" x14ac:dyDescent="0.2">
      <c r="AA85" s="34"/>
      <c r="AB85" s="34"/>
    </row>
    <row r="86" spans="26:28" x14ac:dyDescent="0.2">
      <c r="AA86" s="34"/>
      <c r="AB86" s="34"/>
    </row>
    <row r="87" spans="26:28" x14ac:dyDescent="0.2">
      <c r="AA87" s="34"/>
      <c r="AB87" s="34"/>
    </row>
    <row r="88" spans="26:28" x14ac:dyDescent="0.2">
      <c r="AA88" s="34"/>
      <c r="AB88" s="34"/>
    </row>
    <row r="89" spans="26:28" x14ac:dyDescent="0.2">
      <c r="AA89" s="34"/>
      <c r="AB89" s="34"/>
    </row>
    <row r="90" spans="26:28" x14ac:dyDescent="0.2">
      <c r="AA90" s="34"/>
      <c r="AB90" s="34"/>
    </row>
    <row r="91" spans="26:28" x14ac:dyDescent="0.2">
      <c r="AA91" s="34"/>
      <c r="AB91" s="34"/>
    </row>
    <row r="92" spans="26:28" x14ac:dyDescent="0.2">
      <c r="AA92" s="34"/>
      <c r="AB92" s="34"/>
    </row>
    <row r="93" spans="26:28" x14ac:dyDescent="0.2">
      <c r="AA93" s="34"/>
      <c r="AB93" s="34"/>
    </row>
    <row r="94" spans="26:28" x14ac:dyDescent="0.2">
      <c r="AA94" s="34"/>
      <c r="AB94" s="34"/>
    </row>
    <row r="95" spans="26:28" x14ac:dyDescent="0.2">
      <c r="AA95" s="34"/>
      <c r="AB95" s="34"/>
    </row>
    <row r="96" spans="26:28" x14ac:dyDescent="0.2">
      <c r="AA96" s="34"/>
      <c r="AB96" s="34"/>
    </row>
    <row r="97" spans="27:28" x14ac:dyDescent="0.2">
      <c r="AA97" s="34"/>
      <c r="AB97" s="34"/>
    </row>
    <row r="98" spans="27:28" x14ac:dyDescent="0.2">
      <c r="AA98" s="34"/>
      <c r="AB98" s="34"/>
    </row>
    <row r="99" spans="27:28" x14ac:dyDescent="0.2">
      <c r="AA99" s="34"/>
      <c r="AB99" s="34"/>
    </row>
    <row r="100" spans="27:28" x14ac:dyDescent="0.2">
      <c r="AA100" s="34"/>
      <c r="AB100" s="34"/>
    </row>
    <row r="101" spans="27:28" x14ac:dyDescent="0.2">
      <c r="AA101" s="34"/>
      <c r="AB101" s="34"/>
    </row>
    <row r="102" spans="27:28" x14ac:dyDescent="0.2">
      <c r="AA102" s="34"/>
      <c r="AB102" s="34"/>
    </row>
    <row r="103" spans="27:28" x14ac:dyDescent="0.2">
      <c r="AA103" s="34"/>
      <c r="AB103" s="34"/>
    </row>
    <row r="104" spans="27:28" x14ac:dyDescent="0.2">
      <c r="AA104" s="34"/>
      <c r="AB104" s="34"/>
    </row>
    <row r="105" spans="27:28" x14ac:dyDescent="0.2">
      <c r="AA105" s="34"/>
      <c r="AB105" s="34"/>
    </row>
    <row r="106" spans="27:28" x14ac:dyDescent="0.2">
      <c r="AB106" s="34"/>
    </row>
    <row r="107" spans="27:28" x14ac:dyDescent="0.2">
      <c r="AB107" s="34"/>
    </row>
    <row r="108" spans="27:28" x14ac:dyDescent="0.2">
      <c r="AB108" s="34"/>
    </row>
    <row r="109" spans="27:28" x14ac:dyDescent="0.2">
      <c r="AB109" s="34"/>
    </row>
    <row r="110" spans="27:28" x14ac:dyDescent="0.2">
      <c r="AB110" s="34"/>
    </row>
    <row r="111" spans="27:28" x14ac:dyDescent="0.2">
      <c r="AB111" s="34"/>
    </row>
    <row r="112" spans="27:28" x14ac:dyDescent="0.2">
      <c r="AB112" s="34"/>
    </row>
    <row r="113" spans="28:28" x14ac:dyDescent="0.2">
      <c r="AB113" s="34"/>
    </row>
    <row r="114" spans="28:28" x14ac:dyDescent="0.2">
      <c r="AB114" s="34"/>
    </row>
    <row r="115" spans="28:28" x14ac:dyDescent="0.2">
      <c r="AB115" s="34"/>
    </row>
    <row r="116" spans="28:28" x14ac:dyDescent="0.2">
      <c r="AB116" s="34"/>
    </row>
    <row r="117" spans="28:28" x14ac:dyDescent="0.2">
      <c r="AB117" s="34"/>
    </row>
    <row r="118" spans="28:28" x14ac:dyDescent="0.2">
      <c r="AB118" s="34"/>
    </row>
    <row r="119" spans="28:28" x14ac:dyDescent="0.2">
      <c r="AB119" s="34"/>
    </row>
    <row r="120" spans="28:28" x14ac:dyDescent="0.2">
      <c r="AB120" s="34"/>
    </row>
    <row r="121" spans="28:28" x14ac:dyDescent="0.2">
      <c r="AB121" s="34"/>
    </row>
    <row r="122" spans="28:28" x14ac:dyDescent="0.2">
      <c r="AB122" s="34"/>
    </row>
    <row r="123" spans="28:28" x14ac:dyDescent="0.2">
      <c r="AB123" s="34"/>
    </row>
    <row r="124" spans="28:28" x14ac:dyDescent="0.2">
      <c r="AB124" s="34"/>
    </row>
    <row r="125" spans="28:28" x14ac:dyDescent="0.2">
      <c r="AB125" s="34"/>
    </row>
  </sheetData>
  <sheetProtection algorithmName="SHA-512" hashValue="ARupIzW5v9fwWO4Dq9XLIUlmu0gpKQPN55Uw9/8lL7BqWuMJGmQcG5lDtf0lq0btQViexAtOgLjVtQtEVR8zhQ==" saltValue="yLPDwWFBTJXJqvSniJ1T/w==" spinCount="100000" sheet="1" objects="1" scenarios="1" formatCells="0" formatColumns="0" formatRows="0" insertRows="0" deleteRows="0"/>
  <autoFilter ref="B13:N13">
    <filterColumn colId="1" showButton="0"/>
  </autoFilter>
  <dataConsolidate/>
  <mergeCells count="72">
    <mergeCell ref="C32:D32"/>
    <mergeCell ref="C35:D35"/>
    <mergeCell ref="C33:D33"/>
    <mergeCell ref="D2:L3"/>
    <mergeCell ref="D4:L4"/>
    <mergeCell ref="B11:I11"/>
    <mergeCell ref="B6:I6"/>
    <mergeCell ref="C27:D27"/>
    <mergeCell ref="C21:D21"/>
    <mergeCell ref="C30:D30"/>
    <mergeCell ref="C13:D13"/>
    <mergeCell ref="C14:D14"/>
    <mergeCell ref="C15:D15"/>
    <mergeCell ref="C16:D16"/>
    <mergeCell ref="C19:D19"/>
    <mergeCell ref="C28:D28"/>
    <mergeCell ref="C23:D23"/>
    <mergeCell ref="C24:D24"/>
    <mergeCell ref="C25:D25"/>
    <mergeCell ref="C26:D26"/>
    <mergeCell ref="C29:D29"/>
    <mergeCell ref="C17:D17"/>
    <mergeCell ref="C18:D18"/>
    <mergeCell ref="C22:D22"/>
    <mergeCell ref="C20:D20"/>
    <mergeCell ref="C66:D66"/>
    <mergeCell ref="C59:D59"/>
    <mergeCell ref="C64:D64"/>
    <mergeCell ref="C34:D34"/>
    <mergeCell ref="C44:D44"/>
    <mergeCell ref="C45:D45"/>
    <mergeCell ref="C46:D46"/>
    <mergeCell ref="C41:D41"/>
    <mergeCell ref="C51:D51"/>
    <mergeCell ref="C52:D52"/>
    <mergeCell ref="C53:D53"/>
    <mergeCell ref="C57:D57"/>
    <mergeCell ref="C67:D67"/>
    <mergeCell ref="L8:N8"/>
    <mergeCell ref="J8:K8"/>
    <mergeCell ref="J9:K9"/>
    <mergeCell ref="L9:N9"/>
    <mergeCell ref="B9:C9"/>
    <mergeCell ref="B8:C8"/>
    <mergeCell ref="D8:G8"/>
    <mergeCell ref="D9:G9"/>
    <mergeCell ref="C31:D31"/>
    <mergeCell ref="C36:D36"/>
    <mergeCell ref="C37:D37"/>
    <mergeCell ref="C39:D39"/>
    <mergeCell ref="C65:D65"/>
    <mergeCell ref="C49:D49"/>
    <mergeCell ref="C50:D50"/>
    <mergeCell ref="C58:D58"/>
    <mergeCell ref="C54:D54"/>
    <mergeCell ref="C56:D56"/>
    <mergeCell ref="C55:D55"/>
    <mergeCell ref="K53:K56"/>
    <mergeCell ref="L53:L56"/>
    <mergeCell ref="M53:M56"/>
    <mergeCell ref="N53:N56"/>
    <mergeCell ref="C38:D38"/>
    <mergeCell ref="C40:D40"/>
    <mergeCell ref="J53:J56"/>
    <mergeCell ref="F53:F56"/>
    <mergeCell ref="G53:G56"/>
    <mergeCell ref="H53:H56"/>
    <mergeCell ref="I53:I56"/>
    <mergeCell ref="C42:D42"/>
    <mergeCell ref="C43:D43"/>
    <mergeCell ref="C47:D47"/>
    <mergeCell ref="C48:D48"/>
  </mergeCells>
  <dataValidations disablePrompts="1" count="3">
    <dataValidation type="list" allowBlank="1" showInputMessage="1" showErrorMessage="1" sqref="F24:F29">
      <formula1>$B$236:$B$240</formula1>
    </dataValidation>
    <dataValidation type="list" allowBlank="1" showInputMessage="1" showErrorMessage="1" sqref="G15:G22 G24:G29 G31:G35 G37:G46 G48:G53 G57:G58">
      <formula1>ORIGEN</formula1>
    </dataValidation>
    <dataValidation type="list" allowBlank="1" showInputMessage="1" showErrorMessage="1" sqref="H15:I22 H24:I29 H31:I35 H37:I46 H48:I53 H57:I58">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44" orientation="landscape" horizontalDpi="4294967294" verticalDpi="4294967294" r:id="rId1"/>
  <headerFooter alignWithMargins="0"/>
  <rowBreaks count="1" manualBreakCount="1">
    <brk id="35" max="14" man="1"/>
  </rowBreaks>
  <ignoredErrors>
    <ignoredError sqref="L8" unlockedFormula="1"/>
  </ignoredError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'base de datos'!$B$219:$B$223</xm:f>
          </x14:formula1>
          <xm:sqref>F15:F22 F31:F35 F37:F46 F48:F53 F57:F58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sheetPr>
  <dimension ref="A1:AB88"/>
  <sheetViews>
    <sheetView view="pageBreakPreview" zoomScale="75" zoomScaleNormal="75" zoomScaleSheetLayoutView="75" zoomScalePageLayoutView="75" workbookViewId="0">
      <selection activeCell="N2" sqref="N2:N4"/>
    </sheetView>
  </sheetViews>
  <sheetFormatPr baseColWidth="10" defaultColWidth="10.85546875" defaultRowHeight="14.25" x14ac:dyDescent="0.2"/>
  <cols>
    <col min="1" max="1" width="1.7109375" style="33" customWidth="1"/>
    <col min="2" max="2" width="6.7109375" style="51" customWidth="1"/>
    <col min="3" max="3" width="18" style="51" customWidth="1"/>
    <col min="4" max="5" width="15.85546875" style="51" customWidth="1"/>
    <col min="6" max="6" width="18" style="52" customWidth="1"/>
    <col min="7" max="8" width="18.42578125" style="52" customWidth="1"/>
    <col min="9" max="9" width="24" style="52" customWidth="1"/>
    <col min="10" max="10" width="35.140625" style="33" customWidth="1"/>
    <col min="11" max="11" width="3.140625" style="29" customWidth="1"/>
    <col min="12" max="12" width="18.85546875" style="33" customWidth="1"/>
    <col min="13" max="13" width="27.42578125" style="33" customWidth="1"/>
    <col min="14" max="14" width="19.85546875" style="33" customWidth="1"/>
    <col min="15" max="15" width="1.42578125" style="33" customWidth="1"/>
    <col min="16" max="16" width="10.85546875" style="33"/>
    <col min="17" max="17" width="0" style="33" hidden="1" customWidth="1"/>
    <col min="18" max="18" width="12.85546875" style="33" bestFit="1" customWidth="1"/>
    <col min="19" max="16384" width="10.85546875" style="33"/>
  </cols>
  <sheetData>
    <row r="1" spans="1:27" ht="6.75" customHeight="1" thickBot="1" x14ac:dyDescent="0.25">
      <c r="A1" s="29"/>
      <c r="B1" s="30"/>
      <c r="C1" s="30"/>
      <c r="D1" s="30"/>
      <c r="E1" s="30"/>
      <c r="F1" s="31"/>
      <c r="G1" s="31"/>
      <c r="H1" s="31"/>
      <c r="I1" s="31"/>
      <c r="J1" s="29"/>
      <c r="L1" s="29"/>
      <c r="M1" s="29"/>
      <c r="N1" s="29"/>
      <c r="O1" s="32"/>
      <c r="Z1" s="34"/>
    </row>
    <row r="2" spans="1:27" ht="31.5" customHeight="1" x14ac:dyDescent="0.2">
      <c r="A2" s="29"/>
      <c r="B2" s="57"/>
      <c r="C2" s="57"/>
      <c r="D2" s="339" t="s">
        <v>113</v>
      </c>
      <c r="E2" s="339"/>
      <c r="F2" s="339"/>
      <c r="G2" s="339"/>
      <c r="H2" s="339"/>
      <c r="I2" s="339"/>
      <c r="J2" s="339"/>
      <c r="K2" s="339"/>
      <c r="L2" s="339"/>
      <c r="M2" s="129" t="s">
        <v>69</v>
      </c>
      <c r="N2" s="245" t="s">
        <v>604</v>
      </c>
      <c r="O2" s="35"/>
    </row>
    <row r="3" spans="1:27" ht="31.5" customHeight="1" x14ac:dyDescent="0.2">
      <c r="A3" s="29"/>
      <c r="B3" s="58"/>
      <c r="C3" s="58"/>
      <c r="D3" s="340"/>
      <c r="E3" s="340"/>
      <c r="F3" s="340"/>
      <c r="G3" s="340"/>
      <c r="H3" s="340"/>
      <c r="I3" s="340"/>
      <c r="J3" s="340"/>
      <c r="K3" s="340"/>
      <c r="L3" s="340"/>
      <c r="M3" s="84" t="s">
        <v>0</v>
      </c>
      <c r="N3" s="246">
        <v>3</v>
      </c>
      <c r="O3" s="35"/>
      <c r="Z3" s="34"/>
      <c r="AA3" s="34"/>
    </row>
    <row r="4" spans="1:27" ht="31.5" customHeight="1" thickBot="1" x14ac:dyDescent="0.25">
      <c r="A4" s="29"/>
      <c r="B4" s="59"/>
      <c r="C4" s="59"/>
      <c r="D4" s="347" t="s">
        <v>1</v>
      </c>
      <c r="E4" s="347"/>
      <c r="F4" s="347"/>
      <c r="G4" s="347"/>
      <c r="H4" s="347"/>
      <c r="I4" s="347"/>
      <c r="J4" s="347"/>
      <c r="K4" s="347"/>
      <c r="L4" s="347"/>
      <c r="M4" s="36" t="s">
        <v>70</v>
      </c>
      <c r="N4" s="247">
        <v>43487</v>
      </c>
      <c r="O4" s="35"/>
      <c r="Z4" s="34"/>
      <c r="AA4" s="34"/>
    </row>
    <row r="5" spans="1:27" ht="9" customHeight="1" x14ac:dyDescent="0.2">
      <c r="A5" s="32"/>
      <c r="B5" s="37"/>
      <c r="C5" s="37"/>
      <c r="D5" s="37"/>
      <c r="E5" s="37"/>
      <c r="F5" s="37"/>
      <c r="G5" s="38"/>
      <c r="H5" s="38"/>
      <c r="I5" s="38"/>
      <c r="J5" s="38"/>
      <c r="K5" s="38"/>
      <c r="L5" s="38"/>
      <c r="M5" s="38"/>
      <c r="N5" s="38"/>
      <c r="O5" s="38"/>
      <c r="Z5" s="34"/>
      <c r="AA5" s="34"/>
    </row>
    <row r="6" spans="1:27" s="41" customFormat="1" ht="7.5" customHeight="1" x14ac:dyDescent="0.2">
      <c r="A6" s="29"/>
      <c r="B6" s="46"/>
      <c r="C6" s="46"/>
      <c r="D6" s="46"/>
      <c r="E6" s="46"/>
      <c r="F6" s="43"/>
      <c r="G6" s="43"/>
      <c r="H6" s="43"/>
      <c r="I6" s="43"/>
      <c r="J6" s="46"/>
      <c r="K6" s="46"/>
      <c r="L6" s="46"/>
      <c r="M6" s="46"/>
      <c r="N6" s="46"/>
      <c r="O6" s="40"/>
      <c r="X6" s="33"/>
      <c r="Z6" s="34"/>
      <c r="AA6" s="42"/>
    </row>
    <row r="7" spans="1:27" s="41" customFormat="1" ht="18" customHeight="1" x14ac:dyDescent="0.2">
      <c r="A7" s="29"/>
      <c r="B7" s="334" t="s">
        <v>71</v>
      </c>
      <c r="C7" s="334"/>
      <c r="D7" s="334"/>
      <c r="E7" s="334"/>
      <c r="F7" s="334"/>
      <c r="G7" s="334"/>
      <c r="H7" s="334"/>
      <c r="I7" s="334"/>
      <c r="J7" s="46"/>
      <c r="K7" s="46"/>
      <c r="L7" s="46"/>
      <c r="M7" s="46"/>
      <c r="N7" s="46"/>
      <c r="O7" s="40"/>
      <c r="X7" s="33"/>
      <c r="Z7" s="34"/>
      <c r="AA7" s="42"/>
    </row>
    <row r="8" spans="1:27" s="41" customFormat="1" ht="9.75" customHeight="1" x14ac:dyDescent="0.2">
      <c r="A8" s="29"/>
      <c r="B8" s="46"/>
      <c r="C8" s="46"/>
      <c r="D8" s="43"/>
      <c r="E8" s="43"/>
      <c r="F8" s="43"/>
      <c r="G8" s="43"/>
      <c r="H8" s="43"/>
      <c r="I8" s="43"/>
      <c r="J8" s="46"/>
      <c r="K8" s="46"/>
      <c r="L8" s="46"/>
      <c r="M8" s="46"/>
      <c r="N8" s="46"/>
      <c r="O8" s="40"/>
      <c r="Q8" s="220" t="s">
        <v>475</v>
      </c>
      <c r="X8" s="33"/>
      <c r="Z8" s="34"/>
      <c r="AA8" s="42"/>
    </row>
    <row r="9" spans="1:27" s="41" customFormat="1" ht="45" customHeight="1" x14ac:dyDescent="0.2">
      <c r="A9" s="29"/>
      <c r="B9" s="394" t="s">
        <v>290</v>
      </c>
      <c r="C9" s="394"/>
      <c r="D9" s="328" t="str">
        <f>'01. INFORMACION GENERAL'!B8</f>
        <v>00. Plan de Acción por Dependencias</v>
      </c>
      <c r="E9" s="328"/>
      <c r="F9" s="328"/>
      <c r="G9" s="394" t="s">
        <v>287</v>
      </c>
      <c r="H9" s="394"/>
      <c r="I9" s="244"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394" t="s">
        <v>289</v>
      </c>
      <c r="K9" s="394"/>
      <c r="L9" s="333" t="s">
        <v>41</v>
      </c>
      <c r="M9" s="333"/>
      <c r="N9" s="333"/>
      <c r="O9" s="40"/>
      <c r="Q9" s="220" t="s">
        <v>476</v>
      </c>
      <c r="X9" s="33"/>
      <c r="Z9" s="34"/>
      <c r="AA9" s="42"/>
    </row>
    <row r="10" spans="1:27" s="41" customFormat="1" ht="42.75" customHeight="1" x14ac:dyDescent="0.2">
      <c r="A10" s="29"/>
      <c r="B10" s="394" t="s">
        <v>472</v>
      </c>
      <c r="C10" s="394"/>
      <c r="D10" s="401" t="str">
        <f>'01. INFORMACION GENERAL'!F8</f>
        <v>1 de Enero al 31 de Diciembre de 2019</v>
      </c>
      <c r="E10" s="401"/>
      <c r="F10" s="401"/>
      <c r="G10" s="394" t="s">
        <v>473</v>
      </c>
      <c r="H10" s="394"/>
      <c r="I10" s="253">
        <f>'03. EJECUCIÓN DE RECURSOS'!I9</f>
        <v>29</v>
      </c>
      <c r="J10" s="394"/>
      <c r="K10" s="394"/>
      <c r="L10" s="395"/>
      <c r="M10" s="395"/>
      <c r="N10" s="395"/>
      <c r="O10" s="40"/>
      <c r="Q10" s="220" t="s">
        <v>477</v>
      </c>
      <c r="X10" s="33"/>
      <c r="Z10" s="34"/>
      <c r="AA10" s="42"/>
    </row>
    <row r="11" spans="1:27" s="41" customFormat="1" ht="10.5" customHeight="1" x14ac:dyDescent="0.2">
      <c r="A11" s="29"/>
      <c r="B11" s="61"/>
      <c r="C11" s="61"/>
      <c r="D11" s="61"/>
      <c r="E11" s="61"/>
      <c r="F11" s="61"/>
      <c r="G11" s="61"/>
      <c r="H11" s="61"/>
      <c r="I11" s="61"/>
      <c r="J11" s="61"/>
      <c r="K11" s="61"/>
      <c r="L11" s="61"/>
      <c r="M11" s="61"/>
      <c r="N11" s="61"/>
      <c r="O11" s="40"/>
      <c r="Q11" s="220" t="s">
        <v>478</v>
      </c>
      <c r="X11" s="33"/>
      <c r="Z11" s="34"/>
      <c r="AA11" s="42"/>
    </row>
    <row r="12" spans="1:27" s="41" customFormat="1" ht="18" x14ac:dyDescent="0.2">
      <c r="A12" s="29"/>
      <c r="B12" s="329" t="s">
        <v>376</v>
      </c>
      <c r="C12" s="329"/>
      <c r="D12" s="329"/>
      <c r="E12" s="329"/>
      <c r="F12" s="329"/>
      <c r="G12" s="329"/>
      <c r="H12" s="329"/>
      <c r="I12" s="329"/>
      <c r="J12" s="39"/>
      <c r="K12" s="39"/>
      <c r="L12" s="39"/>
      <c r="M12" s="39"/>
      <c r="N12" s="39"/>
      <c r="O12" s="40"/>
      <c r="Q12" s="220" t="s">
        <v>479</v>
      </c>
      <c r="X12" s="33"/>
      <c r="Z12" s="34"/>
      <c r="AA12" s="42"/>
    </row>
    <row r="13" spans="1:27" s="41" customFormat="1" ht="8.25" customHeight="1" x14ac:dyDescent="0.2">
      <c r="A13" s="29"/>
      <c r="B13" s="43"/>
      <c r="C13" s="43"/>
      <c r="D13" s="43"/>
      <c r="E13" s="43"/>
      <c r="F13" s="43"/>
      <c r="G13" s="43"/>
      <c r="H13" s="43"/>
      <c r="I13" s="43"/>
      <c r="J13" s="44"/>
      <c r="K13" s="44"/>
      <c r="L13" s="44"/>
      <c r="M13" s="44"/>
      <c r="N13" s="44"/>
      <c r="O13" s="40"/>
      <c r="Q13" s="220" t="s">
        <v>480</v>
      </c>
      <c r="X13" s="33"/>
      <c r="Z13" s="34"/>
      <c r="AA13" s="42"/>
    </row>
    <row r="14" spans="1:27" s="41" customFormat="1" ht="69" customHeight="1" x14ac:dyDescent="0.2">
      <c r="A14" s="29"/>
      <c r="B14" s="178" t="s">
        <v>338</v>
      </c>
      <c r="C14" s="178" t="s">
        <v>344</v>
      </c>
      <c r="D14" s="178" t="s">
        <v>339</v>
      </c>
      <c r="E14" s="178" t="s">
        <v>350</v>
      </c>
      <c r="F14" s="178" t="s">
        <v>351</v>
      </c>
      <c r="G14" s="402" t="s">
        <v>343</v>
      </c>
      <c r="H14" s="402"/>
      <c r="I14" s="402"/>
      <c r="J14" s="184" t="s">
        <v>364</v>
      </c>
      <c r="K14" s="179"/>
      <c r="L14" s="183" t="s">
        <v>345</v>
      </c>
      <c r="M14" s="183" t="s">
        <v>349</v>
      </c>
      <c r="N14" s="183" t="s">
        <v>346</v>
      </c>
      <c r="O14" s="40"/>
      <c r="Q14" s="220" t="s">
        <v>474</v>
      </c>
      <c r="X14" s="33"/>
      <c r="Z14" s="34"/>
      <c r="AA14" s="42"/>
    </row>
    <row r="15" spans="1:27" s="41" customFormat="1" ht="82.5" customHeight="1" x14ac:dyDescent="0.2">
      <c r="A15" s="29"/>
      <c r="B15" s="167">
        <v>1</v>
      </c>
      <c r="C15" s="177"/>
      <c r="D15" s="167"/>
      <c r="E15" s="167"/>
      <c r="F15" s="167"/>
      <c r="G15" s="333"/>
      <c r="H15" s="333"/>
      <c r="I15" s="333"/>
      <c r="J15" s="167"/>
      <c r="K15" s="180"/>
      <c r="L15" s="167"/>
      <c r="M15" s="185"/>
      <c r="N15" s="177"/>
      <c r="O15" s="40"/>
      <c r="Q15" s="220" t="s">
        <v>481</v>
      </c>
      <c r="X15" s="33"/>
      <c r="Z15" s="34"/>
      <c r="AA15" s="42"/>
    </row>
    <row r="16" spans="1:27" s="41" customFormat="1" ht="82.5" customHeight="1" x14ac:dyDescent="0.2">
      <c r="A16" s="29"/>
      <c r="B16" s="167">
        <v>2</v>
      </c>
      <c r="C16" s="177"/>
      <c r="D16" s="167"/>
      <c r="E16" s="167"/>
      <c r="F16" s="167"/>
      <c r="G16" s="333"/>
      <c r="H16" s="333"/>
      <c r="I16" s="333"/>
      <c r="J16" s="167"/>
      <c r="K16" s="180"/>
      <c r="L16" s="167"/>
      <c r="M16" s="185"/>
      <c r="N16" s="177"/>
      <c r="O16" s="40"/>
      <c r="Q16" s="220" t="s">
        <v>482</v>
      </c>
      <c r="X16" s="33"/>
      <c r="Z16" s="34"/>
      <c r="AA16" s="42"/>
    </row>
    <row r="17" spans="1:28" s="41" customFormat="1" ht="82.5" customHeight="1" x14ac:dyDescent="0.2">
      <c r="A17" s="29"/>
      <c r="B17" s="167">
        <v>3</v>
      </c>
      <c r="C17" s="177"/>
      <c r="D17" s="167"/>
      <c r="E17" s="167"/>
      <c r="F17" s="167"/>
      <c r="G17" s="333"/>
      <c r="H17" s="333"/>
      <c r="I17" s="333"/>
      <c r="J17" s="167"/>
      <c r="K17" s="180"/>
      <c r="L17" s="167"/>
      <c r="M17" s="185"/>
      <c r="N17" s="177"/>
      <c r="O17" s="40"/>
      <c r="X17" s="33"/>
      <c r="Z17" s="34"/>
      <c r="AA17" s="42"/>
    </row>
    <row r="18" spans="1:28" s="41" customFormat="1" ht="82.5" customHeight="1" x14ac:dyDescent="0.2">
      <c r="A18" s="29"/>
      <c r="B18" s="167">
        <v>4</v>
      </c>
      <c r="C18" s="177"/>
      <c r="D18" s="167"/>
      <c r="E18" s="167"/>
      <c r="F18" s="167"/>
      <c r="G18" s="166"/>
      <c r="H18" s="166"/>
      <c r="I18" s="166"/>
      <c r="J18" s="56"/>
      <c r="K18" s="181"/>
      <c r="L18" s="56"/>
      <c r="M18" s="56"/>
      <c r="N18" s="56"/>
      <c r="O18" s="40"/>
      <c r="X18" s="33"/>
      <c r="Z18" s="34"/>
      <c r="AA18" s="42"/>
    </row>
    <row r="19" spans="1:28" s="41" customFormat="1" ht="82.5" customHeight="1" x14ac:dyDescent="0.2">
      <c r="A19" s="29"/>
      <c r="B19" s="167">
        <v>5</v>
      </c>
      <c r="C19" s="56"/>
      <c r="D19" s="56"/>
      <c r="E19" s="56"/>
      <c r="F19" s="56"/>
      <c r="G19" s="166"/>
      <c r="H19" s="166"/>
      <c r="I19" s="166"/>
      <c r="J19" s="166"/>
      <c r="K19" s="182"/>
      <c r="L19" s="166"/>
      <c r="M19" s="166"/>
      <c r="N19" s="166"/>
      <c r="O19" s="40"/>
      <c r="X19" s="33"/>
      <c r="Z19" s="34"/>
      <c r="AA19" s="42"/>
    </row>
    <row r="20" spans="1:28" s="41" customFormat="1" ht="82.5" customHeight="1" x14ac:dyDescent="0.2">
      <c r="A20" s="29"/>
      <c r="B20" s="167">
        <v>6</v>
      </c>
      <c r="C20" s="56"/>
      <c r="D20" s="56"/>
      <c r="E20" s="56"/>
      <c r="F20" s="56"/>
      <c r="G20" s="166"/>
      <c r="H20" s="166"/>
      <c r="I20" s="166"/>
      <c r="J20" s="166"/>
      <c r="K20" s="182"/>
      <c r="L20" s="166"/>
      <c r="M20" s="166"/>
      <c r="N20" s="166"/>
      <c r="O20" s="40"/>
      <c r="X20" s="33"/>
      <c r="Z20" s="34"/>
      <c r="AA20" s="42"/>
    </row>
    <row r="21" spans="1:28" ht="8.25" customHeight="1" x14ac:dyDescent="0.2">
      <c r="A21" s="29"/>
      <c r="B21" s="30"/>
      <c r="C21" s="30"/>
      <c r="D21" s="30"/>
      <c r="E21" s="30"/>
      <c r="F21" s="31"/>
      <c r="G21" s="31"/>
      <c r="H21" s="31"/>
      <c r="I21" s="31"/>
      <c r="J21" s="77"/>
      <c r="L21" s="77"/>
      <c r="M21" s="77"/>
      <c r="N21" s="77"/>
      <c r="O21" s="29"/>
      <c r="Z21" s="34"/>
      <c r="AA21" s="34"/>
      <c r="AB21" s="34"/>
    </row>
    <row r="22" spans="1:28" x14ac:dyDescent="0.2">
      <c r="Z22" s="34"/>
      <c r="AA22" s="34"/>
      <c r="AB22" s="34"/>
    </row>
    <row r="23" spans="1:28" x14ac:dyDescent="0.2">
      <c r="Z23" s="34"/>
      <c r="AA23" s="34"/>
      <c r="AB23" s="34"/>
    </row>
    <row r="24" spans="1:28" x14ac:dyDescent="0.2">
      <c r="Z24" s="34"/>
      <c r="AA24" s="34"/>
      <c r="AB24" s="34"/>
    </row>
    <row r="25" spans="1:28" x14ac:dyDescent="0.2">
      <c r="Z25" s="34"/>
      <c r="AA25" s="34"/>
      <c r="AB25" s="34"/>
    </row>
    <row r="26" spans="1:28" x14ac:dyDescent="0.2">
      <c r="Z26" s="34"/>
      <c r="AA26" s="34"/>
      <c r="AB26" s="34"/>
    </row>
    <row r="27" spans="1:28" x14ac:dyDescent="0.2">
      <c r="Z27" s="34"/>
      <c r="AA27" s="34"/>
      <c r="AB27" s="34"/>
    </row>
    <row r="28" spans="1:28" x14ac:dyDescent="0.2">
      <c r="Z28" s="34"/>
      <c r="AA28" s="34"/>
      <c r="AB28" s="34"/>
    </row>
    <row r="29" spans="1:28" x14ac:dyDescent="0.2">
      <c r="Z29" s="34"/>
      <c r="AA29" s="34"/>
      <c r="AB29" s="34"/>
    </row>
    <row r="30" spans="1:28" x14ac:dyDescent="0.2">
      <c r="Z30" s="34"/>
      <c r="AA30" s="34"/>
      <c r="AB30" s="34"/>
    </row>
    <row r="31" spans="1:28" x14ac:dyDescent="0.2">
      <c r="Z31" s="34"/>
      <c r="AA31" s="34"/>
      <c r="AB31" s="34"/>
    </row>
    <row r="32" spans="1:28" x14ac:dyDescent="0.2">
      <c r="Z32" s="34"/>
      <c r="AA32" s="34"/>
      <c r="AB32" s="34"/>
    </row>
    <row r="33" spans="26:28" x14ac:dyDescent="0.2">
      <c r="Z33" s="34"/>
      <c r="AA33" s="34"/>
      <c r="AB33" s="34"/>
    </row>
    <row r="34" spans="26:28" x14ac:dyDescent="0.2">
      <c r="Z34" s="34"/>
      <c r="AA34" s="34"/>
      <c r="AB34" s="34"/>
    </row>
    <row r="35" spans="26:28" x14ac:dyDescent="0.2">
      <c r="Z35" s="34"/>
      <c r="AA35" s="34"/>
      <c r="AB35" s="34"/>
    </row>
    <row r="36" spans="26:28" x14ac:dyDescent="0.2">
      <c r="Z36" s="34"/>
      <c r="AA36" s="34"/>
      <c r="AB36" s="34"/>
    </row>
    <row r="37" spans="26:28" x14ac:dyDescent="0.2">
      <c r="Z37" s="34"/>
      <c r="AA37" s="34"/>
      <c r="AB37" s="34"/>
    </row>
    <row r="38" spans="26:28" x14ac:dyDescent="0.2">
      <c r="Z38" s="34"/>
      <c r="AA38" s="34"/>
      <c r="AB38" s="34"/>
    </row>
    <row r="39" spans="26:28" x14ac:dyDescent="0.2">
      <c r="Z39" s="34"/>
      <c r="AA39" s="34"/>
      <c r="AB39" s="34"/>
    </row>
    <row r="40" spans="26:28" x14ac:dyDescent="0.2">
      <c r="Z40" s="34"/>
      <c r="AA40" s="34"/>
      <c r="AB40" s="34"/>
    </row>
    <row r="41" spans="26:28" x14ac:dyDescent="0.2">
      <c r="Z41" s="34"/>
      <c r="AA41" s="34"/>
      <c r="AB41" s="34"/>
    </row>
    <row r="42" spans="26:28" x14ac:dyDescent="0.2">
      <c r="Z42" s="34"/>
      <c r="AA42" s="34"/>
      <c r="AB42" s="34"/>
    </row>
    <row r="43" spans="26:28" x14ac:dyDescent="0.2">
      <c r="Z43" s="34"/>
      <c r="AA43" s="34"/>
      <c r="AB43" s="34"/>
    </row>
    <row r="44" spans="26:28" x14ac:dyDescent="0.2">
      <c r="Z44" s="34"/>
      <c r="AA44" s="34"/>
      <c r="AB44" s="34"/>
    </row>
    <row r="45" spans="26:28" x14ac:dyDescent="0.2">
      <c r="Z45" s="34"/>
      <c r="AA45" s="34"/>
      <c r="AB45" s="34"/>
    </row>
    <row r="46" spans="26:28" x14ac:dyDescent="0.2">
      <c r="AA46" s="34"/>
      <c r="AB46" s="34"/>
    </row>
    <row r="47" spans="26:28" x14ac:dyDescent="0.2">
      <c r="AA47" s="34"/>
      <c r="AB47" s="34"/>
    </row>
    <row r="48" spans="26:28" x14ac:dyDescent="0.2">
      <c r="AA48" s="34"/>
      <c r="AB48" s="34"/>
    </row>
    <row r="49" spans="27:28" x14ac:dyDescent="0.2">
      <c r="AA49" s="34"/>
      <c r="AB49" s="34"/>
    </row>
    <row r="50" spans="27:28" x14ac:dyDescent="0.2">
      <c r="AA50" s="34"/>
      <c r="AB50" s="34"/>
    </row>
    <row r="51" spans="27:28" x14ac:dyDescent="0.2">
      <c r="AA51" s="34"/>
      <c r="AB51" s="34"/>
    </row>
    <row r="52" spans="27:28" x14ac:dyDescent="0.2">
      <c r="AA52" s="34"/>
      <c r="AB52" s="34"/>
    </row>
    <row r="53" spans="27:28" x14ac:dyDescent="0.2">
      <c r="AA53" s="34"/>
      <c r="AB53" s="34"/>
    </row>
    <row r="54" spans="27:28" x14ac:dyDescent="0.2">
      <c r="AA54" s="34"/>
      <c r="AB54" s="34"/>
    </row>
    <row r="55" spans="27:28" x14ac:dyDescent="0.2">
      <c r="AA55" s="34"/>
      <c r="AB55" s="34"/>
    </row>
    <row r="56" spans="27:28" x14ac:dyDescent="0.2">
      <c r="AA56" s="34"/>
      <c r="AB56" s="34"/>
    </row>
    <row r="57" spans="27:28" x14ac:dyDescent="0.2">
      <c r="AA57" s="34"/>
      <c r="AB57" s="34"/>
    </row>
    <row r="58" spans="27:28" x14ac:dyDescent="0.2">
      <c r="AA58" s="34"/>
      <c r="AB58" s="34"/>
    </row>
    <row r="59" spans="27:28" x14ac:dyDescent="0.2">
      <c r="AA59" s="34"/>
      <c r="AB59" s="34"/>
    </row>
    <row r="60" spans="27:28" x14ac:dyDescent="0.2">
      <c r="AA60" s="34"/>
      <c r="AB60" s="34"/>
    </row>
    <row r="61" spans="27:28" x14ac:dyDescent="0.2">
      <c r="AA61" s="34"/>
      <c r="AB61" s="34"/>
    </row>
    <row r="62" spans="27:28" x14ac:dyDescent="0.2">
      <c r="AA62" s="34"/>
      <c r="AB62" s="34"/>
    </row>
    <row r="63" spans="27:28" x14ac:dyDescent="0.2">
      <c r="AA63" s="34"/>
      <c r="AB63" s="34"/>
    </row>
    <row r="64" spans="27:28" x14ac:dyDescent="0.2">
      <c r="AA64" s="34"/>
      <c r="AB64" s="34"/>
    </row>
    <row r="65" spans="27:28" x14ac:dyDescent="0.2">
      <c r="AA65" s="34"/>
      <c r="AB65" s="34"/>
    </row>
    <row r="66" spans="27:28" x14ac:dyDescent="0.2">
      <c r="AA66" s="34"/>
      <c r="AB66" s="34"/>
    </row>
    <row r="67" spans="27:28" x14ac:dyDescent="0.2">
      <c r="AA67" s="34"/>
      <c r="AB67" s="34"/>
    </row>
    <row r="68" spans="27:28" x14ac:dyDescent="0.2">
      <c r="AA68" s="34"/>
      <c r="AB68" s="34"/>
    </row>
    <row r="69" spans="27:28" x14ac:dyDescent="0.2">
      <c r="AB69" s="34"/>
    </row>
    <row r="70" spans="27:28" x14ac:dyDescent="0.2">
      <c r="AB70" s="34"/>
    </row>
    <row r="71" spans="27:28" x14ac:dyDescent="0.2">
      <c r="AB71" s="34"/>
    </row>
    <row r="72" spans="27:28" x14ac:dyDescent="0.2">
      <c r="AB72" s="34"/>
    </row>
    <row r="73" spans="27:28" x14ac:dyDescent="0.2">
      <c r="AB73" s="34"/>
    </row>
    <row r="74" spans="27:28" x14ac:dyDescent="0.2">
      <c r="AB74" s="34"/>
    </row>
    <row r="75" spans="27:28" x14ac:dyDescent="0.2">
      <c r="AB75" s="34"/>
    </row>
    <row r="76" spans="27:28" x14ac:dyDescent="0.2">
      <c r="AB76" s="34"/>
    </row>
    <row r="77" spans="27:28" x14ac:dyDescent="0.2">
      <c r="AB77" s="34"/>
    </row>
    <row r="78" spans="27:28" x14ac:dyDescent="0.2">
      <c r="AB78" s="34"/>
    </row>
    <row r="79" spans="27:28" x14ac:dyDescent="0.2">
      <c r="AB79" s="34"/>
    </row>
    <row r="80" spans="27:28" x14ac:dyDescent="0.2">
      <c r="AB80" s="34"/>
    </row>
    <row r="81" spans="28:28" x14ac:dyDescent="0.2">
      <c r="AB81" s="34"/>
    </row>
    <row r="82" spans="28:28" x14ac:dyDescent="0.2">
      <c r="AB82" s="34"/>
    </row>
    <row r="83" spans="28:28" x14ac:dyDescent="0.2">
      <c r="AB83" s="34"/>
    </row>
    <row r="84" spans="28:28" x14ac:dyDescent="0.2">
      <c r="AB84" s="34"/>
    </row>
    <row r="85" spans="28:28" x14ac:dyDescent="0.2">
      <c r="AB85" s="34"/>
    </row>
    <row r="86" spans="28:28" x14ac:dyDescent="0.2">
      <c r="AB86" s="34"/>
    </row>
    <row r="87" spans="28:28" x14ac:dyDescent="0.2">
      <c r="AB87" s="34"/>
    </row>
    <row r="88" spans="28:28" x14ac:dyDescent="0.2">
      <c r="AB88" s="34"/>
    </row>
  </sheetData>
  <sheetProtection algorithmName="SHA-512" hashValue="CCiRhbczZ+x6JIOvbd5LirNMSPnuYH+JlXxlvB9zxjG7l5y1vh5Z7kY/BRbrSK/FaC1xilkhyr+GUo/QYQC/sw==" saltValue="6mPZZvrdRl++YX3+B2c3zg==" spinCount="100000" sheet="1" objects="1" scenarios="1" formatCells="0" formatColumns="0" formatRows="0" insertRows="0" deleteRows="0"/>
  <autoFilter ref="B14:J15">
    <filterColumn colId="5" showButton="0"/>
    <filterColumn colId="6" showButton="0"/>
  </autoFilter>
  <dataConsolidate/>
  <mergeCells count="18">
    <mergeCell ref="D2:L3"/>
    <mergeCell ref="D4:L4"/>
    <mergeCell ref="B7:I7"/>
    <mergeCell ref="B9:C9"/>
    <mergeCell ref="G16:I16"/>
    <mergeCell ref="L9:N9"/>
    <mergeCell ref="L10:N10"/>
    <mergeCell ref="J10:K10"/>
    <mergeCell ref="B10:C10"/>
    <mergeCell ref="J9:K9"/>
    <mergeCell ref="G9:H9"/>
    <mergeCell ref="D9:F9"/>
    <mergeCell ref="D10:F10"/>
    <mergeCell ref="G10:H10"/>
    <mergeCell ref="G17:I17"/>
    <mergeCell ref="B12:I12"/>
    <mergeCell ref="G14:I14"/>
    <mergeCell ref="G15:I15"/>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Andrea Gabriela Linares Basto</cp:lastModifiedBy>
  <cp:lastPrinted>2018-06-07T20:21:01Z</cp:lastPrinted>
  <dcterms:created xsi:type="dcterms:W3CDTF">2016-06-16T13:03:17Z</dcterms:created>
  <dcterms:modified xsi:type="dcterms:W3CDTF">2019-02-18T16:52:27Z</dcterms:modified>
</cp:coreProperties>
</file>